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E360FAB8-B7C5-4D00-86AB-CD38FD827F9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2" l="1"/>
  <c r="H54" i="2" s="1"/>
  <c r="H57" i="2" s="1"/>
  <c r="H60" i="2" s="1"/>
  <c r="X49" i="2"/>
  <c r="X52" i="2" s="1"/>
  <c r="H49" i="2"/>
  <c r="AA48" i="2"/>
  <c r="Y48" i="2"/>
  <c r="Z48" i="2" s="1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Z33" i="2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C49" i="2" s="1"/>
  <c r="C52" i="2" s="1"/>
  <c r="C54" i="2" s="1"/>
  <c r="C57" i="2" s="1"/>
  <c r="C60" i="2" s="1"/>
  <c r="H49" i="3"/>
  <c r="H52" i="3" s="1"/>
  <c r="H54" i="3" s="1"/>
  <c r="H57" i="3" s="1"/>
  <c r="H60" i="3" s="1"/>
  <c r="AA48" i="3"/>
  <c r="Y48" i="3"/>
  <c r="X48" i="3"/>
  <c r="Z48" i="3" s="1"/>
  <c r="W48" i="3"/>
  <c r="V48" i="3"/>
  <c r="U48" i="3"/>
  <c r="T48" i="3"/>
  <c r="S48" i="3"/>
  <c r="R48" i="3"/>
  <c r="Q48" i="3"/>
  <c r="Q49" i="3" s="1"/>
  <c r="Q52" i="3" s="1"/>
  <c r="Q54" i="3" s="1"/>
  <c r="Q57" i="3" s="1"/>
  <c r="Q60" i="3" s="1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I49" i="3" s="1"/>
  <c r="I52" i="3" s="1"/>
  <c r="I54" i="3" s="1"/>
  <c r="I57" i="3" s="1"/>
  <c r="I60" i="3" s="1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Y49" i="3" s="1"/>
  <c r="Y52" i="3" s="1"/>
  <c r="Y54" i="3" s="1"/>
  <c r="Y57" i="3" s="1"/>
  <c r="Y60" i="3" s="1"/>
  <c r="X33" i="3"/>
  <c r="X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52" i="4"/>
  <c r="V54" i="4" s="1"/>
  <c r="V57" i="4" s="1"/>
  <c r="V60" i="4" s="1"/>
  <c r="F52" i="4"/>
  <c r="F54" i="4" s="1"/>
  <c r="F57" i="4" s="1"/>
  <c r="F60" i="4" s="1"/>
  <c r="V49" i="4"/>
  <c r="P49" i="4"/>
  <c r="P52" i="4" s="1"/>
  <c r="P54" i="4" s="1"/>
  <c r="P57" i="4" s="1"/>
  <c r="P60" i="4" s="1"/>
  <c r="G49" i="4"/>
  <c r="G52" i="4" s="1"/>
  <c r="G54" i="4" s="1"/>
  <c r="G57" i="4" s="1"/>
  <c r="G60" i="4" s="1"/>
  <c r="F49" i="4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S33" i="4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K33" i="4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E33" i="4"/>
  <c r="E49" i="4" s="1"/>
  <c r="E52" i="4" s="1"/>
  <c r="E54" i="4" s="1"/>
  <c r="E57" i="4" s="1"/>
  <c r="E60" i="4" s="1"/>
  <c r="D33" i="4"/>
  <c r="C33" i="4"/>
  <c r="T57" i="5"/>
  <c r="T60" i="5" s="1"/>
  <c r="L57" i="5"/>
  <c r="L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M49" i="5"/>
  <c r="M52" i="5" s="1"/>
  <c r="M54" i="5" s="1"/>
  <c r="M57" i="5" s="1"/>
  <c r="M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E52" i="6"/>
  <c r="E54" i="6" s="1"/>
  <c r="E57" i="6" s="1"/>
  <c r="E60" i="6" s="1"/>
  <c r="F49" i="6"/>
  <c r="F52" i="6" s="1"/>
  <c r="F54" i="6" s="1"/>
  <c r="F57" i="6" s="1"/>
  <c r="F60" i="6" s="1"/>
  <c r="E49" i="6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U49" i="7"/>
  <c r="U52" i="7" s="1"/>
  <c r="U54" i="7" s="1"/>
  <c r="U57" i="7" s="1"/>
  <c r="U60" i="7" s="1"/>
  <c r="O49" i="7"/>
  <c r="O52" i="7" s="1"/>
  <c r="O54" i="7" s="1"/>
  <c r="O57" i="7" s="1"/>
  <c r="O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L54" i="8"/>
  <c r="L57" i="8" s="1"/>
  <c r="L60" i="8" s="1"/>
  <c r="V49" i="8"/>
  <c r="V52" i="8" s="1"/>
  <c r="V54" i="8" s="1"/>
  <c r="V57" i="8" s="1"/>
  <c r="V60" i="8" s="1"/>
  <c r="T49" i="8"/>
  <c r="T52" i="8" s="1"/>
  <c r="T54" i="8" s="1"/>
  <c r="T57" i="8" s="1"/>
  <c r="T60" i="8" s="1"/>
  <c r="N49" i="8"/>
  <c r="N52" i="8" s="1"/>
  <c r="N54" i="8" s="1"/>
  <c r="N57" i="8" s="1"/>
  <c r="N60" i="8" s="1"/>
  <c r="L49" i="8"/>
  <c r="L52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W33" i="8"/>
  <c r="W49" i="8" s="1"/>
  <c r="W52" i="8" s="1"/>
  <c r="W54" i="8" s="1"/>
  <c r="W57" i="8" s="1"/>
  <c r="W60" i="8" s="1"/>
  <c r="V33" i="8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R52" i="9"/>
  <c r="R54" i="9" s="1"/>
  <c r="R57" i="9" s="1"/>
  <c r="R60" i="9" s="1"/>
  <c r="S49" i="9"/>
  <c r="S52" i="9" s="1"/>
  <c r="S54" i="9" s="1"/>
  <c r="S57" i="9" s="1"/>
  <c r="S60" i="9" s="1"/>
  <c r="R49" i="9"/>
  <c r="K49" i="9"/>
  <c r="K52" i="9" s="1"/>
  <c r="K54" i="9" s="1"/>
  <c r="K57" i="9" s="1"/>
  <c r="K60" i="9" s="1"/>
  <c r="J49" i="9"/>
  <c r="J52" i="9" s="1"/>
  <c r="J54" i="9" s="1"/>
  <c r="J57" i="9" s="1"/>
  <c r="J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C49" i="9" s="1"/>
  <c r="C52" i="9" s="1"/>
  <c r="C54" i="9" s="1"/>
  <c r="C57" i="9" s="1"/>
  <c r="C60" i="9" s="1"/>
  <c r="H60" i="10"/>
  <c r="T49" i="10"/>
  <c r="T52" i="10" s="1"/>
  <c r="T54" i="10" s="1"/>
  <c r="T57" i="10" s="1"/>
  <c r="T60" i="10" s="1"/>
  <c r="R49" i="10"/>
  <c r="R52" i="10" s="1"/>
  <c r="R54" i="10" s="1"/>
  <c r="R57" i="10" s="1"/>
  <c r="R60" i="10" s="1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S33" i="10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P52" i="11"/>
  <c r="P54" i="11" s="1"/>
  <c r="P57" i="11" s="1"/>
  <c r="P60" i="11" s="1"/>
  <c r="I49" i="11"/>
  <c r="I52" i="11" s="1"/>
  <c r="I54" i="11" s="1"/>
  <c r="I57" i="11" s="1"/>
  <c r="I60" i="11" s="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L52" i="12"/>
  <c r="L54" i="12" s="1"/>
  <c r="L57" i="12" s="1"/>
  <c r="L60" i="12" s="1"/>
  <c r="G52" i="12"/>
  <c r="G54" i="12" s="1"/>
  <c r="G57" i="12" s="1"/>
  <c r="G60" i="12" s="1"/>
  <c r="X49" i="12"/>
  <c r="U49" i="12"/>
  <c r="U52" i="12" s="1"/>
  <c r="U54" i="12" s="1"/>
  <c r="U57" i="12" s="1"/>
  <c r="U60" i="12" s="1"/>
  <c r="L49" i="12"/>
  <c r="H49" i="12"/>
  <c r="H52" i="12" s="1"/>
  <c r="H54" i="12" s="1"/>
  <c r="H57" i="12" s="1"/>
  <c r="H60" i="12" s="1"/>
  <c r="D49" i="12"/>
  <c r="D52" i="12" s="1"/>
  <c r="D54" i="12" s="1"/>
  <c r="D57" i="12" s="1"/>
  <c r="D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U33" i="12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G49" i="12" s="1"/>
  <c r="F33" i="12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F52" i="13"/>
  <c r="F54" i="13" s="1"/>
  <c r="F57" i="13" s="1"/>
  <c r="F60" i="13" s="1"/>
  <c r="S49" i="13"/>
  <c r="S52" i="13" s="1"/>
  <c r="S54" i="13" s="1"/>
  <c r="S57" i="13" s="1"/>
  <c r="S60" i="13" s="1"/>
  <c r="M49" i="13"/>
  <c r="M52" i="13" s="1"/>
  <c r="M54" i="13" s="1"/>
  <c r="M57" i="13" s="1"/>
  <c r="M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E33" i="13"/>
  <c r="E49" i="13" s="1"/>
  <c r="E52" i="13" s="1"/>
  <c r="E54" i="13" s="1"/>
  <c r="E57" i="13" s="1"/>
  <c r="E60" i="13" s="1"/>
  <c r="D33" i="13"/>
  <c r="C33" i="13"/>
  <c r="C49" i="13" s="1"/>
  <c r="C52" i="13" s="1"/>
  <c r="C54" i="13" s="1"/>
  <c r="C57" i="13" s="1"/>
  <c r="C60" i="13" s="1"/>
  <c r="W60" i="14"/>
  <c r="O57" i="14"/>
  <c r="O60" i="14" s="1"/>
  <c r="G57" i="14"/>
  <c r="G60" i="14" s="1"/>
  <c r="R49" i="14"/>
  <c r="R52" i="14" s="1"/>
  <c r="R54" i="14" s="1"/>
  <c r="R57" i="14" s="1"/>
  <c r="R60" i="14" s="1"/>
  <c r="L49" i="14"/>
  <c r="L52" i="14" s="1"/>
  <c r="L54" i="14" s="1"/>
  <c r="L57" i="14" s="1"/>
  <c r="L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N57" i="15"/>
  <c r="N60" i="15" s="1"/>
  <c r="T49" i="15"/>
  <c r="T52" i="15" s="1"/>
  <c r="T54" i="15" s="1"/>
  <c r="T57" i="15" s="1"/>
  <c r="T60" i="15" s="1"/>
  <c r="J49" i="15"/>
  <c r="J52" i="15" s="1"/>
  <c r="J54" i="15" s="1"/>
  <c r="J57" i="15" s="1"/>
  <c r="J60" i="15" s="1"/>
  <c r="AA48" i="15"/>
  <c r="Y48" i="15"/>
  <c r="Z48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J49" i="16"/>
  <c r="J52" i="16" s="1"/>
  <c r="J54" i="16" s="1"/>
  <c r="J57" i="16" s="1"/>
  <c r="J60" i="16" s="1"/>
  <c r="AA48" i="16"/>
  <c r="Y48" i="16"/>
  <c r="Z48" i="16" s="1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Q52" i="17"/>
  <c r="Q54" i="17" s="1"/>
  <c r="Q57" i="17" s="1"/>
  <c r="Q60" i="17" s="1"/>
  <c r="Z49" i="17"/>
  <c r="Q49" i="17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X49" i="17" s="1"/>
  <c r="X52" i="17" s="1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E60" i="18"/>
  <c r="E57" i="18"/>
  <c r="O49" i="18"/>
  <c r="O52" i="18" s="1"/>
  <c r="O54" i="18" s="1"/>
  <c r="O57" i="18" s="1"/>
  <c r="O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R33" i="18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D33" i="18"/>
  <c r="D49" i="18" s="1"/>
  <c r="D52" i="18" s="1"/>
  <c r="D54" i="18" s="1"/>
  <c r="D57" i="18" s="1"/>
  <c r="D60" i="18" s="1"/>
  <c r="C33" i="18"/>
  <c r="D57" i="19"/>
  <c r="D60" i="19" s="1"/>
  <c r="W49" i="19"/>
  <c r="W52" i="19" s="1"/>
  <c r="W54" i="19" s="1"/>
  <c r="W57" i="19" s="1"/>
  <c r="W60" i="19" s="1"/>
  <c r="G49" i="19"/>
  <c r="G52" i="19" s="1"/>
  <c r="G54" i="19" s="1"/>
  <c r="G57" i="19" s="1"/>
  <c r="G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C33" i="19"/>
  <c r="C49" i="19" s="1"/>
  <c r="C52" i="19" s="1"/>
  <c r="C54" i="19" s="1"/>
  <c r="C57" i="19" s="1"/>
  <c r="C60" i="19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Z33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AA49" i="21"/>
  <c r="AA52" i="21" s="1"/>
  <c r="AA54" i="21" s="1"/>
  <c r="AA57" i="21" s="1"/>
  <c r="AA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R49" i="22"/>
  <c r="R52" i="22" s="1"/>
  <c r="R54" i="22" s="1"/>
  <c r="R57" i="22" s="1"/>
  <c r="R60" i="22" s="1"/>
  <c r="I49" i="22"/>
  <c r="I52" i="22" s="1"/>
  <c r="I54" i="22" s="1"/>
  <c r="I57" i="22" s="1"/>
  <c r="I60" i="22" s="1"/>
  <c r="AA48" i="22"/>
  <c r="AA49" i="22" s="1"/>
  <c r="AA52" i="22" s="1"/>
  <c r="AA54" i="22" s="1"/>
  <c r="AA57" i="22" s="1"/>
  <c r="AA60" i="22" s="1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J49" i="22" s="1"/>
  <c r="J52" i="22" s="1"/>
  <c r="J54" i="22" s="1"/>
  <c r="J57" i="22" s="1"/>
  <c r="J60" i="22" s="1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3"/>
  <c r="C52" i="23" s="1"/>
  <c r="C54" i="23" s="1"/>
  <c r="C57" i="23" s="1"/>
  <c r="C60" i="23" s="1"/>
  <c r="AA48" i="23"/>
  <c r="Y48" i="23"/>
  <c r="X48" i="23"/>
  <c r="W48" i="23"/>
  <c r="V48" i="23"/>
  <c r="U48" i="23"/>
  <c r="T48" i="23"/>
  <c r="S48" i="23"/>
  <c r="R48" i="23"/>
  <c r="Q48" i="23"/>
  <c r="P48" i="23"/>
  <c r="P49" i="23" s="1"/>
  <c r="P52" i="23" s="1"/>
  <c r="P54" i="23" s="1"/>
  <c r="P57" i="23" s="1"/>
  <c r="P60" i="23" s="1"/>
  <c r="O48" i="23"/>
  <c r="N48" i="23"/>
  <c r="M48" i="23"/>
  <c r="L48" i="23"/>
  <c r="K48" i="23"/>
  <c r="J48" i="23"/>
  <c r="I48" i="23"/>
  <c r="H48" i="23"/>
  <c r="H49" i="23" s="1"/>
  <c r="H52" i="23" s="1"/>
  <c r="H54" i="23" s="1"/>
  <c r="H57" i="23" s="1"/>
  <c r="H60" i="23" s="1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Z33" i="23"/>
  <c r="Y33" i="23"/>
  <c r="Y49" i="23" s="1"/>
  <c r="Y52" i="23" s="1"/>
  <c r="Y54" i="23" s="1"/>
  <c r="Y57" i="23" s="1"/>
  <c r="Y60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W52" i="24"/>
  <c r="W54" i="24" s="1"/>
  <c r="W57" i="24" s="1"/>
  <c r="W60" i="24" s="1"/>
  <c r="G52" i="24"/>
  <c r="G54" i="24" s="1"/>
  <c r="G57" i="24" s="1"/>
  <c r="G60" i="24" s="1"/>
  <c r="AA48" i="24"/>
  <c r="Y48" i="24"/>
  <c r="X48" i="24"/>
  <c r="W48" i="24"/>
  <c r="W49" i="24" s="1"/>
  <c r="V48" i="24"/>
  <c r="U48" i="24"/>
  <c r="T48" i="24"/>
  <c r="S48" i="24"/>
  <c r="R48" i="24"/>
  <c r="Q48" i="24"/>
  <c r="P48" i="24"/>
  <c r="O48" i="24"/>
  <c r="O49" i="24" s="1"/>
  <c r="O52" i="24" s="1"/>
  <c r="O54" i="24" s="1"/>
  <c r="O57" i="24" s="1"/>
  <c r="O60" i="24" s="1"/>
  <c r="N48" i="24"/>
  <c r="M48" i="24"/>
  <c r="L48" i="24"/>
  <c r="K48" i="24"/>
  <c r="J48" i="24"/>
  <c r="I48" i="24"/>
  <c r="H48" i="24"/>
  <c r="G48" i="24"/>
  <c r="G49" i="24" s="1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X33" i="24"/>
  <c r="W33" i="24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P33" i="24"/>
  <c r="P49" i="24" s="1"/>
  <c r="P52" i="24" s="1"/>
  <c r="P54" i="24" s="1"/>
  <c r="P57" i="24" s="1"/>
  <c r="P60" i="24" s="1"/>
  <c r="O33" i="24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J49" i="24" s="1"/>
  <c r="J52" i="24" s="1"/>
  <c r="J54" i="24" s="1"/>
  <c r="J57" i="24" s="1"/>
  <c r="J60" i="24" s="1"/>
  <c r="I33" i="24"/>
  <c r="H33" i="24"/>
  <c r="H49" i="24" s="1"/>
  <c r="H52" i="24" s="1"/>
  <c r="H54" i="24" s="1"/>
  <c r="H57" i="24" s="1"/>
  <c r="H60" i="24" s="1"/>
  <c r="G33" i="24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X49" i="25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Z33" i="25" s="1"/>
  <c r="W33" i="25"/>
  <c r="W49" i="25" s="1"/>
  <c r="W52" i="25" s="1"/>
  <c r="W54" i="25" s="1"/>
  <c r="W57" i="25" s="1"/>
  <c r="W60" i="25" s="1"/>
  <c r="V33" i="25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E33" i="25"/>
  <c r="E49" i="25" s="1"/>
  <c r="E52" i="25" s="1"/>
  <c r="E54" i="25" s="1"/>
  <c r="E57" i="25" s="1"/>
  <c r="E60" i="25" s="1"/>
  <c r="D33" i="25"/>
  <c r="C33" i="25"/>
  <c r="C49" i="25" s="1"/>
  <c r="C52" i="25" s="1"/>
  <c r="C54" i="25" s="1"/>
  <c r="C57" i="25" s="1"/>
  <c r="C60" i="25" s="1"/>
  <c r="W49" i="26"/>
  <c r="W52" i="26" s="1"/>
  <c r="W54" i="26" s="1"/>
  <c r="W57" i="26" s="1"/>
  <c r="W60" i="26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Y49" i="26" s="1"/>
  <c r="Y52" i="26" s="1"/>
  <c r="Y54" i="26" s="1"/>
  <c r="Y57" i="26" s="1"/>
  <c r="Y60" i="26" s="1"/>
  <c r="X33" i="26"/>
  <c r="W33" i="26"/>
  <c r="V33" i="26"/>
  <c r="V49" i="26" s="1"/>
  <c r="V52" i="26" s="1"/>
  <c r="V54" i="26" s="1"/>
  <c r="V57" i="26" s="1"/>
  <c r="V60" i="26" s="1"/>
  <c r="U33" i="26"/>
  <c r="T33" i="26"/>
  <c r="T49" i="26" s="1"/>
  <c r="T52" i="26" s="1"/>
  <c r="T54" i="26" s="1"/>
  <c r="T57" i="26" s="1"/>
  <c r="T60" i="26" s="1"/>
  <c r="S33" i="26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D33" i="26"/>
  <c r="D49" i="26" s="1"/>
  <c r="D52" i="26" s="1"/>
  <c r="D54" i="26" s="1"/>
  <c r="D57" i="26" s="1"/>
  <c r="D60" i="26" s="1"/>
  <c r="C33" i="26"/>
  <c r="S49" i="27"/>
  <c r="S52" i="27" s="1"/>
  <c r="S54" i="27" s="1"/>
  <c r="S57" i="27" s="1"/>
  <c r="S60" i="27" s="1"/>
  <c r="J49" i="27"/>
  <c r="J52" i="27" s="1"/>
  <c r="J54" i="27" s="1"/>
  <c r="J57" i="27" s="1"/>
  <c r="J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Y49" i="28"/>
  <c r="Y52" i="28" s="1"/>
  <c r="Y54" i="28" s="1"/>
  <c r="Y57" i="28" s="1"/>
  <c r="Y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Q52" i="29"/>
  <c r="Q54" i="29" s="1"/>
  <c r="Q57" i="29" s="1"/>
  <c r="Q60" i="29" s="1"/>
  <c r="Q49" i="29"/>
  <c r="AA48" i="29"/>
  <c r="Z48" i="29"/>
  <c r="Y48" i="29"/>
  <c r="X48" i="29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X52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C54" i="29" s="1"/>
  <c r="C57" i="29" s="1"/>
  <c r="C60" i="29" s="1"/>
  <c r="D60" i="30"/>
  <c r="AA48" i="30"/>
  <c r="Y48" i="30"/>
  <c r="Z48" i="30" s="1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X33" i="30"/>
  <c r="Z33" i="30" s="1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C33" i="30"/>
  <c r="X49" i="31"/>
  <c r="AA48" i="31"/>
  <c r="Y48" i="31"/>
  <c r="X48" i="3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Z33" i="31" s="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H49" i="31" s="1"/>
  <c r="H52" i="31" s="1"/>
  <c r="H54" i="31" s="1"/>
  <c r="H57" i="31" s="1"/>
  <c r="H60" i="31" s="1"/>
  <c r="G33" i="3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V49" i="32"/>
  <c r="V52" i="32" s="1"/>
  <c r="V54" i="32" s="1"/>
  <c r="V57" i="32" s="1"/>
  <c r="V60" i="32" s="1"/>
  <c r="AA48" i="32"/>
  <c r="Y48" i="32"/>
  <c r="X48" i="32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X33" i="32"/>
  <c r="W33" i="32"/>
  <c r="W49" i="32" s="1"/>
  <c r="W52" i="32" s="1"/>
  <c r="W54" i="32" s="1"/>
  <c r="W57" i="32" s="1"/>
  <c r="W60" i="32" s="1"/>
  <c r="V33" i="32"/>
  <c r="U33" i="32"/>
  <c r="U49" i="32" s="1"/>
  <c r="U52" i="32" s="1"/>
  <c r="U54" i="32" s="1"/>
  <c r="U57" i="32" s="1"/>
  <c r="U60" i="32" s="1"/>
  <c r="T33" i="32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M49" i="32" s="1"/>
  <c r="M52" i="32" s="1"/>
  <c r="M54" i="32" s="1"/>
  <c r="M57" i="32" s="1"/>
  <c r="M60" i="32" s="1"/>
  <c r="L33" i="32"/>
  <c r="K33" i="32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G49" i="32" s="1"/>
  <c r="G52" i="32" s="1"/>
  <c r="G54" i="32" s="1"/>
  <c r="G57" i="32" s="1"/>
  <c r="G60" i="32" s="1"/>
  <c r="F33" i="32"/>
  <c r="E33" i="32"/>
  <c r="E49" i="32" s="1"/>
  <c r="E52" i="32" s="1"/>
  <c r="E54" i="32" s="1"/>
  <c r="E57" i="32" s="1"/>
  <c r="E60" i="32" s="1"/>
  <c r="D33" i="32"/>
  <c r="C33" i="32"/>
  <c r="C49" i="32" s="1"/>
  <c r="C52" i="32" s="1"/>
  <c r="C54" i="32" s="1"/>
  <c r="C57" i="32" s="1"/>
  <c r="C60" i="32" s="1"/>
  <c r="W49" i="33"/>
  <c r="W52" i="33" s="1"/>
  <c r="W54" i="33" s="1"/>
  <c r="W57" i="33" s="1"/>
  <c r="W60" i="33" s="1"/>
  <c r="AA48" i="33"/>
  <c r="Y48" i="33"/>
  <c r="X48" i="33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Y33" i="33"/>
  <c r="Y49" i="33" s="1"/>
  <c r="Y52" i="33" s="1"/>
  <c r="Y54" i="33" s="1"/>
  <c r="Y57" i="33" s="1"/>
  <c r="Y60" i="33" s="1"/>
  <c r="X33" i="33"/>
  <c r="Z33" i="33" s="1"/>
  <c r="W33" i="33"/>
  <c r="V33" i="33"/>
  <c r="V49" i="33" s="1"/>
  <c r="V52" i="33" s="1"/>
  <c r="V54" i="33" s="1"/>
  <c r="V57" i="33" s="1"/>
  <c r="V60" i="33" s="1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O49" i="33" s="1"/>
  <c r="O52" i="33" s="1"/>
  <c r="O54" i="33" s="1"/>
  <c r="O57" i="33" s="1"/>
  <c r="O60" i="33" s="1"/>
  <c r="N33" i="33"/>
  <c r="N49" i="33" s="1"/>
  <c r="N52" i="33" s="1"/>
  <c r="N54" i="33" s="1"/>
  <c r="N57" i="33" s="1"/>
  <c r="N60" i="33" s="1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H49" i="34" s="1"/>
  <c r="H52" i="34" s="1"/>
  <c r="H54" i="34" s="1"/>
  <c r="H57" i="34" s="1"/>
  <c r="H60" i="34" s="1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X52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C33" i="34"/>
  <c r="C49" i="34" s="1"/>
  <c r="C52" i="34" s="1"/>
  <c r="C54" i="34" s="1"/>
  <c r="C57" i="34" s="1"/>
  <c r="C60" i="34" s="1"/>
  <c r="Y49" i="35"/>
  <c r="Y52" i="35" s="1"/>
  <c r="Y54" i="35" s="1"/>
  <c r="Y57" i="35" s="1"/>
  <c r="Y60" i="35" s="1"/>
  <c r="G49" i="35"/>
  <c r="G52" i="35" s="1"/>
  <c r="G54" i="35" s="1"/>
  <c r="G57" i="35" s="1"/>
  <c r="G60" i="35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P49" i="35" s="1"/>
  <c r="P52" i="35" s="1"/>
  <c r="P54" i="35" s="1"/>
  <c r="P57" i="35" s="1"/>
  <c r="P60" i="35" s="1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X33" i="35"/>
  <c r="Z33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C33" i="35"/>
  <c r="C49" i="35" s="1"/>
  <c r="C52" i="35" s="1"/>
  <c r="C54" i="35" s="1"/>
  <c r="C57" i="35" s="1"/>
  <c r="C60" i="35" s="1"/>
  <c r="N54" i="36"/>
  <c r="N57" i="36" s="1"/>
  <c r="N60" i="36" s="1"/>
  <c r="O49" i="36"/>
  <c r="O52" i="36" s="1"/>
  <c r="O54" i="36" s="1"/>
  <c r="O57" i="36" s="1"/>
  <c r="O60" i="36" s="1"/>
  <c r="F49" i="36"/>
  <c r="F52" i="36" s="1"/>
  <c r="F54" i="36" s="1"/>
  <c r="F57" i="36" s="1"/>
  <c r="F60" i="36" s="1"/>
  <c r="AA48" i="36"/>
  <c r="Y48" i="36"/>
  <c r="X48" i="36"/>
  <c r="Z48" i="36" s="1"/>
  <c r="W48" i="36"/>
  <c r="W49" i="36" s="1"/>
  <c r="W52" i="36" s="1"/>
  <c r="W54" i="36" s="1"/>
  <c r="W57" i="36" s="1"/>
  <c r="W60" i="36" s="1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Z33" i="36" s="1"/>
  <c r="W33" i="36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P49" i="36" s="1"/>
  <c r="P52" i="36" s="1"/>
  <c r="P54" i="36" s="1"/>
  <c r="P57" i="36" s="1"/>
  <c r="P60" i="36" s="1"/>
  <c r="O33" i="36"/>
  <c r="N33" i="36"/>
  <c r="N49" i="36" s="1"/>
  <c r="N52" i="36" s="1"/>
  <c r="M33" i="36"/>
  <c r="M49" i="36" s="1"/>
  <c r="M52" i="36" s="1"/>
  <c r="M54" i="36" s="1"/>
  <c r="M57" i="36" s="1"/>
  <c r="M60" i="36" s="1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E33" i="36"/>
  <c r="E49" i="36" s="1"/>
  <c r="E52" i="36" s="1"/>
  <c r="E54" i="36" s="1"/>
  <c r="E57" i="36" s="1"/>
  <c r="E60" i="36" s="1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C60" i="37"/>
  <c r="T57" i="37"/>
  <c r="T60" i="37" s="1"/>
  <c r="M52" i="37"/>
  <c r="M54" i="37" s="1"/>
  <c r="M57" i="37" s="1"/>
  <c r="M60" i="37" s="1"/>
  <c r="W49" i="37"/>
  <c r="W52" i="37" s="1"/>
  <c r="W54" i="37" s="1"/>
  <c r="W57" i="37" s="1"/>
  <c r="W60" i="37" s="1"/>
  <c r="U49" i="37"/>
  <c r="U52" i="37" s="1"/>
  <c r="U54" i="37" s="1"/>
  <c r="U57" i="37" s="1"/>
  <c r="U60" i="37" s="1"/>
  <c r="O49" i="37"/>
  <c r="O52" i="37" s="1"/>
  <c r="O54" i="37" s="1"/>
  <c r="O57" i="37" s="1"/>
  <c r="O60" i="37" s="1"/>
  <c r="M49" i="37"/>
  <c r="G49" i="37"/>
  <c r="G52" i="37" s="1"/>
  <c r="G54" i="37" s="1"/>
  <c r="G57" i="37" s="1"/>
  <c r="G60" i="37" s="1"/>
  <c r="AA48" i="37"/>
  <c r="Y48" i="37"/>
  <c r="X48" i="37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X33" i="37"/>
  <c r="X49" i="37" s="1"/>
  <c r="W33" i="37"/>
  <c r="V33" i="37"/>
  <c r="V49" i="37" s="1"/>
  <c r="V52" i="37" s="1"/>
  <c r="V54" i="37" s="1"/>
  <c r="V57" i="37" s="1"/>
  <c r="V60" i="37" s="1"/>
  <c r="U33" i="37"/>
  <c r="T33" i="37"/>
  <c r="T49" i="37" s="1"/>
  <c r="T52" i="37" s="1"/>
  <c r="T54" i="37" s="1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N33" i="37"/>
  <c r="N49" i="37" s="1"/>
  <c r="N52" i="37" s="1"/>
  <c r="N54" i="37" s="1"/>
  <c r="N57" i="37" s="1"/>
  <c r="N60" i="37" s="1"/>
  <c r="M33" i="37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C49" i="37" s="1"/>
  <c r="C52" i="37" s="1"/>
  <c r="C54" i="37" s="1"/>
  <c r="C57" i="37" s="1"/>
  <c r="J57" i="38"/>
  <c r="J60" i="38" s="1"/>
  <c r="D54" i="38"/>
  <c r="D57" i="38" s="1"/>
  <c r="D60" i="38" s="1"/>
  <c r="D52" i="38"/>
  <c r="U49" i="38"/>
  <c r="U52" i="38" s="1"/>
  <c r="U54" i="38" s="1"/>
  <c r="U57" i="38" s="1"/>
  <c r="U60" i="38" s="1"/>
  <c r="T49" i="38"/>
  <c r="T52" i="38" s="1"/>
  <c r="T54" i="38" s="1"/>
  <c r="T57" i="38" s="1"/>
  <c r="T60" i="38" s="1"/>
  <c r="E49" i="38"/>
  <c r="E52" i="38" s="1"/>
  <c r="E54" i="38" s="1"/>
  <c r="E57" i="38" s="1"/>
  <c r="E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Y49" i="38" s="1"/>
  <c r="Y52" i="38" s="1"/>
  <c r="Y54" i="38" s="1"/>
  <c r="Y57" i="38" s="1"/>
  <c r="Y60" i="38" s="1"/>
  <c r="X33" i="38"/>
  <c r="W33" i="38"/>
  <c r="W49" i="38" s="1"/>
  <c r="W52" i="38" s="1"/>
  <c r="W54" i="38" s="1"/>
  <c r="W57" i="38" s="1"/>
  <c r="W60" i="38" s="1"/>
  <c r="V33" i="38"/>
  <c r="U33" i="38"/>
  <c r="T33" i="38"/>
  <c r="S33" i="38"/>
  <c r="S49" i="38" s="1"/>
  <c r="S52" i="38" s="1"/>
  <c r="S54" i="38" s="1"/>
  <c r="S57" i="38" s="1"/>
  <c r="S60" i="38" s="1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D33" i="38"/>
  <c r="D49" i="38" s="1"/>
  <c r="C33" i="38"/>
  <c r="C49" i="38" s="1"/>
  <c r="C52" i="38" s="1"/>
  <c r="C54" i="38" s="1"/>
  <c r="C57" i="38" s="1"/>
  <c r="C60" i="38" s="1"/>
  <c r="L49" i="39"/>
  <c r="L52" i="39" s="1"/>
  <c r="L54" i="39" s="1"/>
  <c r="L57" i="39" s="1"/>
  <c r="L60" i="39" s="1"/>
  <c r="AA48" i="39"/>
  <c r="Y48" i="39"/>
  <c r="X48" i="39"/>
  <c r="Z48" i="39" s="1"/>
  <c r="W48" i="39"/>
  <c r="V48" i="39"/>
  <c r="V49" i="39" s="1"/>
  <c r="V52" i="39" s="1"/>
  <c r="V54" i="39" s="1"/>
  <c r="V57" i="39" s="1"/>
  <c r="V60" i="39" s="1"/>
  <c r="U48" i="39"/>
  <c r="T48" i="39"/>
  <c r="S48" i="39"/>
  <c r="S49" i="39" s="1"/>
  <c r="S52" i="39" s="1"/>
  <c r="S54" i="39" s="1"/>
  <c r="S57" i="39" s="1"/>
  <c r="S60" i="39" s="1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F49" i="39" s="1"/>
  <c r="F52" i="39" s="1"/>
  <c r="F54" i="39" s="1"/>
  <c r="F57" i="39" s="1"/>
  <c r="F60" i="39" s="1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Z33" i="39" s="1"/>
  <c r="W33" i="39"/>
  <c r="V33" i="39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R33" i="39"/>
  <c r="Q33" i="39"/>
  <c r="Q49" i="39" s="1"/>
  <c r="Q52" i="39" s="1"/>
  <c r="Q54" i="39" s="1"/>
  <c r="Q57" i="39" s="1"/>
  <c r="Q60" i="39" s="1"/>
  <c r="P33" i="39"/>
  <c r="O33" i="39"/>
  <c r="O49" i="39" s="1"/>
  <c r="O52" i="39" s="1"/>
  <c r="O54" i="39" s="1"/>
  <c r="O57" i="39" s="1"/>
  <c r="O60" i="39" s="1"/>
  <c r="N33" i="39"/>
  <c r="M33" i="39"/>
  <c r="L33" i="39"/>
  <c r="K33" i="39"/>
  <c r="J33" i="39"/>
  <c r="I33" i="39"/>
  <c r="I49" i="39" s="1"/>
  <c r="I52" i="39" s="1"/>
  <c r="I54" i="39" s="1"/>
  <c r="I57" i="39" s="1"/>
  <c r="I60" i="39" s="1"/>
  <c r="H33" i="39"/>
  <c r="G33" i="39"/>
  <c r="G49" i="39" s="1"/>
  <c r="G52" i="39" s="1"/>
  <c r="G54" i="39" s="1"/>
  <c r="G57" i="39" s="1"/>
  <c r="G60" i="39" s="1"/>
  <c r="F33" i="39"/>
  <c r="E33" i="39"/>
  <c r="D33" i="39"/>
  <c r="C33" i="39"/>
  <c r="AA49" i="40"/>
  <c r="AA52" i="40" s="1"/>
  <c r="AA54" i="40" s="1"/>
  <c r="AA57" i="40" s="1"/>
  <c r="AA60" i="40" s="1"/>
  <c r="R49" i="40"/>
  <c r="R52" i="40" s="1"/>
  <c r="R54" i="40" s="1"/>
  <c r="R57" i="40" s="1"/>
  <c r="R60" i="40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Y33" i="40"/>
  <c r="Y49" i="40" s="1"/>
  <c r="Y52" i="40" s="1"/>
  <c r="Y54" i="40" s="1"/>
  <c r="Y57" i="40" s="1"/>
  <c r="Y60" i="40" s="1"/>
  <c r="X33" i="40"/>
  <c r="Z33" i="40" s="1"/>
  <c r="W33" i="40"/>
  <c r="W49" i="40" s="1"/>
  <c r="W52" i="40" s="1"/>
  <c r="W54" i="40" s="1"/>
  <c r="W57" i="40" s="1"/>
  <c r="W60" i="40" s="1"/>
  <c r="V33" i="40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O49" i="40" s="1"/>
  <c r="O52" i="40" s="1"/>
  <c r="O54" i="40" s="1"/>
  <c r="O57" i="40" s="1"/>
  <c r="O60" i="40" s="1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G33" i="40"/>
  <c r="F33" i="40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X49" i="41"/>
  <c r="X52" i="41" s="1"/>
  <c r="AA48" i="41"/>
  <c r="Y48" i="41"/>
  <c r="Z48" i="41" s="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I49" i="41" s="1"/>
  <c r="I52" i="41" s="1"/>
  <c r="I54" i="41" s="1"/>
  <c r="I57" i="41" s="1"/>
  <c r="I60" i="41" s="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Z33" i="41"/>
  <c r="Y33" i="41"/>
  <c r="X33" i="41"/>
  <c r="W33" i="41"/>
  <c r="W49" i="41" s="1"/>
  <c r="W52" i="41" s="1"/>
  <c r="W54" i="41" s="1"/>
  <c r="W57" i="41" s="1"/>
  <c r="W60" i="41" s="1"/>
  <c r="V33" i="41"/>
  <c r="U33" i="4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M33" i="4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W49" i="42"/>
  <c r="W52" i="42" s="1"/>
  <c r="W54" i="42" s="1"/>
  <c r="W57" i="42" s="1"/>
  <c r="W60" i="42" s="1"/>
  <c r="I49" i="42"/>
  <c r="I52" i="42" s="1"/>
  <c r="I54" i="42" s="1"/>
  <c r="I57" i="42" s="1"/>
  <c r="I60" i="42" s="1"/>
  <c r="H49" i="42"/>
  <c r="H52" i="42" s="1"/>
  <c r="H54" i="42" s="1"/>
  <c r="H57" i="42" s="1"/>
  <c r="H60" i="42" s="1"/>
  <c r="AA48" i="42"/>
  <c r="Z48" i="42"/>
  <c r="Y48" i="42"/>
  <c r="X48" i="42"/>
  <c r="W48" i="42"/>
  <c r="V48" i="42"/>
  <c r="U48" i="42"/>
  <c r="T48" i="42"/>
  <c r="S48" i="42"/>
  <c r="R48" i="42"/>
  <c r="Q48" i="42"/>
  <c r="Q49" i="42" s="1"/>
  <c r="Q52" i="42" s="1"/>
  <c r="Q54" i="42" s="1"/>
  <c r="Q57" i="42" s="1"/>
  <c r="Q60" i="42" s="1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Z33" i="42"/>
  <c r="Y33" i="42"/>
  <c r="Y49" i="42" s="1"/>
  <c r="Y52" i="42" s="1"/>
  <c r="Y54" i="42" s="1"/>
  <c r="Y57" i="42" s="1"/>
  <c r="Y60" i="42" s="1"/>
  <c r="X33" i="42"/>
  <c r="X49" i="42" s="1"/>
  <c r="W33" i="42"/>
  <c r="V33" i="42"/>
  <c r="V49" i="42" s="1"/>
  <c r="V52" i="42" s="1"/>
  <c r="V54" i="42" s="1"/>
  <c r="V57" i="42" s="1"/>
  <c r="V60" i="42" s="1"/>
  <c r="U33" i="42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Q33" i="42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I33" i="42"/>
  <c r="H33" i="42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H49" i="43"/>
  <c r="H52" i="43" s="1"/>
  <c r="H54" i="43" s="1"/>
  <c r="H57" i="43" s="1"/>
  <c r="H60" i="43" s="1"/>
  <c r="AA48" i="43"/>
  <c r="Y48" i="43"/>
  <c r="X48" i="43"/>
  <c r="W48" i="43"/>
  <c r="V48" i="43"/>
  <c r="U48" i="43"/>
  <c r="T48" i="43"/>
  <c r="S48" i="43"/>
  <c r="R48" i="43"/>
  <c r="Q48" i="43"/>
  <c r="P48" i="43"/>
  <c r="P49" i="43" s="1"/>
  <c r="P52" i="43" s="1"/>
  <c r="P54" i="43" s="1"/>
  <c r="P57" i="43" s="1"/>
  <c r="P60" i="43" s="1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Z33" i="43"/>
  <c r="Y33" i="43"/>
  <c r="X33" i="43"/>
  <c r="W33" i="43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S33" i="43"/>
  <c r="S49" i="43" s="1"/>
  <c r="S52" i="43" s="1"/>
  <c r="S54" i="43" s="1"/>
  <c r="S57" i="43" s="1"/>
  <c r="S60" i="43" s="1"/>
  <c r="R33" i="43"/>
  <c r="R49" i="43" s="1"/>
  <c r="R52" i="43" s="1"/>
  <c r="R54" i="43" s="1"/>
  <c r="R57" i="43" s="1"/>
  <c r="R60" i="43" s="1"/>
  <c r="Q33" i="43"/>
  <c r="P33" i="43"/>
  <c r="O33" i="43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K33" i="43"/>
  <c r="K49" i="43" s="1"/>
  <c r="K52" i="43" s="1"/>
  <c r="K54" i="43" s="1"/>
  <c r="K57" i="43" s="1"/>
  <c r="K60" i="43" s="1"/>
  <c r="J33" i="43"/>
  <c r="J49" i="43" s="1"/>
  <c r="J52" i="43" s="1"/>
  <c r="J54" i="43" s="1"/>
  <c r="J57" i="43" s="1"/>
  <c r="J60" i="43" s="1"/>
  <c r="I33" i="43"/>
  <c r="H33" i="43"/>
  <c r="G33" i="43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C33" i="43"/>
  <c r="C49" i="43" s="1"/>
  <c r="C52" i="43" s="1"/>
  <c r="C54" i="43" s="1"/>
  <c r="C57" i="43" s="1"/>
  <c r="C60" i="43" s="1"/>
  <c r="T57" i="44"/>
  <c r="T60" i="44" s="1"/>
  <c r="W49" i="44"/>
  <c r="W52" i="44" s="1"/>
  <c r="W54" i="44" s="1"/>
  <c r="W57" i="44" s="1"/>
  <c r="W60" i="44" s="1"/>
  <c r="O49" i="44"/>
  <c r="O52" i="44" s="1"/>
  <c r="O54" i="44" s="1"/>
  <c r="O57" i="44" s="1"/>
  <c r="O60" i="44" s="1"/>
  <c r="G49" i="44"/>
  <c r="G52" i="44" s="1"/>
  <c r="G54" i="44" s="1"/>
  <c r="G57" i="44" s="1"/>
  <c r="G60" i="44" s="1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Y33" i="44"/>
  <c r="Y49" i="44" s="1"/>
  <c r="Y52" i="44" s="1"/>
  <c r="Y54" i="44" s="1"/>
  <c r="Y57" i="44" s="1"/>
  <c r="Y60" i="44" s="1"/>
  <c r="X33" i="44"/>
  <c r="X49" i="44" s="1"/>
  <c r="W33" i="44"/>
  <c r="V33" i="44"/>
  <c r="U33" i="44"/>
  <c r="U49" i="44" s="1"/>
  <c r="U52" i="44" s="1"/>
  <c r="U54" i="44" s="1"/>
  <c r="U57" i="44" s="1"/>
  <c r="U60" i="44" s="1"/>
  <c r="T33" i="44"/>
  <c r="T49" i="44" s="1"/>
  <c r="T52" i="44" s="1"/>
  <c r="T54" i="44" s="1"/>
  <c r="S33" i="44"/>
  <c r="S49" i="44" s="1"/>
  <c r="S52" i="44" s="1"/>
  <c r="S54" i="44" s="1"/>
  <c r="S57" i="44" s="1"/>
  <c r="S60" i="44" s="1"/>
  <c r="R33" i="44"/>
  <c r="R49" i="44" s="1"/>
  <c r="R52" i="44" s="1"/>
  <c r="R54" i="44" s="1"/>
  <c r="R57" i="44" s="1"/>
  <c r="R60" i="44" s="1"/>
  <c r="Q33" i="44"/>
  <c r="P33" i="44"/>
  <c r="P49" i="44" s="1"/>
  <c r="P52" i="44" s="1"/>
  <c r="P54" i="44" s="1"/>
  <c r="P57" i="44" s="1"/>
  <c r="P60" i="44" s="1"/>
  <c r="O33" i="44"/>
  <c r="N33" i="44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K49" i="44" s="1"/>
  <c r="K52" i="44" s="1"/>
  <c r="K54" i="44" s="1"/>
  <c r="K57" i="44" s="1"/>
  <c r="K60" i="44" s="1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F33" i="44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C49" i="44" s="1"/>
  <c r="C52" i="44" s="1"/>
  <c r="C54" i="44" s="1"/>
  <c r="C57" i="44" s="1"/>
  <c r="C60" i="44" s="1"/>
  <c r="S52" i="45"/>
  <c r="S54" i="45" s="1"/>
  <c r="S57" i="45" s="1"/>
  <c r="S60" i="45" s="1"/>
  <c r="T49" i="45"/>
  <c r="T52" i="45" s="1"/>
  <c r="T54" i="45" s="1"/>
  <c r="T57" i="45" s="1"/>
  <c r="T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T33" i="45"/>
  <c r="S33" i="45"/>
  <c r="S49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N57" i="45" s="1"/>
  <c r="N60" i="45" s="1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Y54" i="46"/>
  <c r="Y57" i="46" s="1"/>
  <c r="Y60" i="46" s="1"/>
  <c r="I54" i="46"/>
  <c r="I57" i="46" s="1"/>
  <c r="I60" i="46" s="1"/>
  <c r="AA49" i="46"/>
  <c r="AA52" i="46" s="1"/>
  <c r="AA54" i="46" s="1"/>
  <c r="AA57" i="46" s="1"/>
  <c r="AA60" i="46" s="1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Y33" i="46"/>
  <c r="Y49" i="46" s="1"/>
  <c r="Y52" i="46" s="1"/>
  <c r="X33" i="46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J52" i="46" s="1"/>
  <c r="J54" i="46" s="1"/>
  <c r="J57" i="46" s="1"/>
  <c r="J60" i="46" s="1"/>
  <c r="I33" i="46"/>
  <c r="I49" i="46" s="1"/>
  <c r="I52" i="46" s="1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C33" i="46"/>
  <c r="C49" i="46" s="1"/>
  <c r="C52" i="46" s="1"/>
  <c r="C54" i="46" s="1"/>
  <c r="C57" i="46" s="1"/>
  <c r="C60" i="46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D33" i="47"/>
  <c r="C33" i="47"/>
  <c r="Y52" i="48"/>
  <c r="Y54" i="48" s="1"/>
  <c r="Y57" i="48" s="1"/>
  <c r="Y60" i="48" s="1"/>
  <c r="Y49" i="48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Y33" i="48"/>
  <c r="X33" i="48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C49" i="49"/>
  <c r="C52" i="49" s="1"/>
  <c r="C54" i="49" s="1"/>
  <c r="C57" i="49" s="1"/>
  <c r="C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Y33" i="49"/>
  <c r="X33" i="49"/>
  <c r="Z33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L49" i="49" s="1"/>
  <c r="L52" i="49" s="1"/>
  <c r="L54" i="49" s="1"/>
  <c r="L57" i="49" s="1"/>
  <c r="L60" i="49" s="1"/>
  <c r="K33" i="49"/>
  <c r="J33" i="49"/>
  <c r="I33" i="49"/>
  <c r="H33" i="49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P49" i="50"/>
  <c r="P52" i="50" s="1"/>
  <c r="P54" i="50" s="1"/>
  <c r="P57" i="50" s="1"/>
  <c r="P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H49" i="50" s="1"/>
  <c r="H52" i="50" s="1"/>
  <c r="H54" i="50" s="1"/>
  <c r="H57" i="50" s="1"/>
  <c r="H60" i="50" s="1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Y49" i="50" s="1"/>
  <c r="Y52" i="50" s="1"/>
  <c r="Y54" i="50" s="1"/>
  <c r="Y57" i="50" s="1"/>
  <c r="Y60" i="50" s="1"/>
  <c r="X33" i="50"/>
  <c r="X49" i="50" s="1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L33" i="50"/>
  <c r="L49" i="50" s="1"/>
  <c r="L52" i="50" s="1"/>
  <c r="L54" i="50" s="1"/>
  <c r="L57" i="50" s="1"/>
  <c r="L60" i="50" s="1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X49" i="51"/>
  <c r="G49" i="51"/>
  <c r="G52" i="51" s="1"/>
  <c r="G54" i="51" s="1"/>
  <c r="G57" i="51" s="1"/>
  <c r="G60" i="51" s="1"/>
  <c r="F49" i="51"/>
  <c r="F52" i="51" s="1"/>
  <c r="F54" i="51" s="1"/>
  <c r="F57" i="51" s="1"/>
  <c r="F60" i="51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P49" i="51" s="1"/>
  <c r="P52" i="51" s="1"/>
  <c r="P54" i="51" s="1"/>
  <c r="P57" i="51" s="1"/>
  <c r="P60" i="51" s="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Z33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F33" i="5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O49" i="52"/>
  <c r="O52" i="52" s="1"/>
  <c r="O54" i="52" s="1"/>
  <c r="O57" i="52" s="1"/>
  <c r="O60" i="52" s="1"/>
  <c r="N49" i="52"/>
  <c r="N52" i="52" s="1"/>
  <c r="N54" i="52" s="1"/>
  <c r="N57" i="52" s="1"/>
  <c r="N60" i="52" s="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M49" i="52" s="1"/>
  <c r="M52" i="52" s="1"/>
  <c r="M54" i="52" s="1"/>
  <c r="M57" i="52" s="1"/>
  <c r="M60" i="52" s="1"/>
  <c r="L48" i="52"/>
  <c r="K48" i="52"/>
  <c r="J48" i="52"/>
  <c r="I48" i="52"/>
  <c r="H48" i="52"/>
  <c r="G48" i="52"/>
  <c r="F48" i="52"/>
  <c r="E48" i="52"/>
  <c r="E49" i="52" s="1"/>
  <c r="E52" i="52" s="1"/>
  <c r="E54" i="52" s="1"/>
  <c r="E57" i="52" s="1"/>
  <c r="E60" i="52" s="1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X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N33" i="52"/>
  <c r="M33" i="52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C57" i="53"/>
  <c r="C60" i="53" s="1"/>
  <c r="V49" i="53"/>
  <c r="V52" i="53" s="1"/>
  <c r="V54" i="53" s="1"/>
  <c r="V57" i="53" s="1"/>
  <c r="V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W33" i="53"/>
  <c r="W49" i="53" s="1"/>
  <c r="W52" i="53" s="1"/>
  <c r="W54" i="53" s="1"/>
  <c r="W57" i="53" s="1"/>
  <c r="W60" i="53" s="1"/>
  <c r="V33" i="53"/>
  <c r="U33" i="53"/>
  <c r="U49" i="53" s="1"/>
  <c r="U52" i="53" s="1"/>
  <c r="U54" i="53" s="1"/>
  <c r="U57" i="53" s="1"/>
  <c r="U60" i="53" s="1"/>
  <c r="T33" i="53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C33" i="53"/>
  <c r="C49" i="53" s="1"/>
  <c r="C52" i="53" s="1"/>
  <c r="C54" i="53" s="1"/>
  <c r="R57" i="54"/>
  <c r="R60" i="54" s="1"/>
  <c r="AA48" i="54"/>
  <c r="Y48" i="54"/>
  <c r="X48" i="54"/>
  <c r="Z48" i="54" s="1"/>
  <c r="W48" i="54"/>
  <c r="V48" i="54"/>
  <c r="U48" i="54"/>
  <c r="T48" i="54"/>
  <c r="S48" i="54"/>
  <c r="S49" i="54" s="1"/>
  <c r="S52" i="54" s="1"/>
  <c r="S54" i="54" s="1"/>
  <c r="S57" i="54" s="1"/>
  <c r="S60" i="54" s="1"/>
  <c r="R48" i="54"/>
  <c r="Q48" i="54"/>
  <c r="P48" i="54"/>
  <c r="O48" i="54"/>
  <c r="N48" i="54"/>
  <c r="M48" i="54"/>
  <c r="L48" i="54"/>
  <c r="K48" i="54"/>
  <c r="K49" i="54" s="1"/>
  <c r="K52" i="54" s="1"/>
  <c r="K54" i="54" s="1"/>
  <c r="K57" i="54" s="1"/>
  <c r="K60" i="54" s="1"/>
  <c r="J48" i="54"/>
  <c r="I48" i="54"/>
  <c r="H48" i="54"/>
  <c r="G48" i="54"/>
  <c r="F48" i="54"/>
  <c r="E48" i="54"/>
  <c r="D48" i="54"/>
  <c r="C48" i="54"/>
  <c r="C49" i="54" s="1"/>
  <c r="C52" i="54" s="1"/>
  <c r="C54" i="54" s="1"/>
  <c r="C57" i="54" s="1"/>
  <c r="C60" i="54" s="1"/>
  <c r="AA33" i="54"/>
  <c r="Y33" i="54"/>
  <c r="Y49" i="54" s="1"/>
  <c r="Y52" i="54" s="1"/>
  <c r="Y54" i="54" s="1"/>
  <c r="Y57" i="54" s="1"/>
  <c r="Y60" i="54" s="1"/>
  <c r="X33" i="54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T33" i="54"/>
  <c r="T49" i="54" s="1"/>
  <c r="T52" i="54" s="1"/>
  <c r="T54" i="54" s="1"/>
  <c r="T57" i="54" s="1"/>
  <c r="T60" i="54" s="1"/>
  <c r="S33" i="54"/>
  <c r="R33" i="54"/>
  <c r="R49" i="54" s="1"/>
  <c r="R52" i="54" s="1"/>
  <c r="R54" i="54" s="1"/>
  <c r="Q33" i="54"/>
  <c r="Q49" i="54" s="1"/>
  <c r="Q52" i="54" s="1"/>
  <c r="Q54" i="54" s="1"/>
  <c r="Q57" i="54" s="1"/>
  <c r="Q60" i="54" s="1"/>
  <c r="P33" i="54"/>
  <c r="O33" i="54"/>
  <c r="O49" i="54" s="1"/>
  <c r="O52" i="54" s="1"/>
  <c r="O54" i="54" s="1"/>
  <c r="O57" i="54" s="1"/>
  <c r="O60" i="54" s="1"/>
  <c r="N33" i="54"/>
  <c r="N49" i="54" s="1"/>
  <c r="N52" i="54" s="1"/>
  <c r="N54" i="54" s="1"/>
  <c r="N57" i="54" s="1"/>
  <c r="N60" i="54" s="1"/>
  <c r="M33" i="54"/>
  <c r="L33" i="54"/>
  <c r="L49" i="54" s="1"/>
  <c r="L52" i="54" s="1"/>
  <c r="L54" i="54" s="1"/>
  <c r="L57" i="54" s="1"/>
  <c r="L60" i="54" s="1"/>
  <c r="K33" i="54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D33" i="54"/>
  <c r="D49" i="54" s="1"/>
  <c r="D52" i="54" s="1"/>
  <c r="D54" i="54" s="1"/>
  <c r="D57" i="54" s="1"/>
  <c r="D60" i="54" s="1"/>
  <c r="C33" i="54"/>
  <c r="U52" i="55"/>
  <c r="U54" i="55" s="1"/>
  <c r="U57" i="55" s="1"/>
  <c r="U60" i="55" s="1"/>
  <c r="U49" i="55"/>
  <c r="R49" i="55"/>
  <c r="R52" i="55" s="1"/>
  <c r="R54" i="55" s="1"/>
  <c r="R57" i="55" s="1"/>
  <c r="R60" i="55" s="1"/>
  <c r="E49" i="55"/>
  <c r="E52" i="55" s="1"/>
  <c r="E54" i="55" s="1"/>
  <c r="E57" i="55" s="1"/>
  <c r="E60" i="55" s="1"/>
  <c r="AA48" i="55"/>
  <c r="Y48" i="55"/>
  <c r="X48" i="55"/>
  <c r="Z48" i="55" s="1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W33" i="55"/>
  <c r="W49" i="55" s="1"/>
  <c r="W52" i="55" s="1"/>
  <c r="W54" i="55" s="1"/>
  <c r="W57" i="55" s="1"/>
  <c r="W60" i="55" s="1"/>
  <c r="V33" i="55"/>
  <c r="U33" i="55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X49" i="1"/>
  <c r="AA48" i="1"/>
  <c r="Y48" i="1"/>
  <c r="Z48" i="1" s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49" i="42" l="1"/>
  <c r="X52" i="42"/>
  <c r="Z52" i="42" s="1"/>
  <c r="Z49" i="50"/>
  <c r="X52" i="50"/>
  <c r="G49" i="40"/>
  <c r="G52" i="40" s="1"/>
  <c r="G54" i="40" s="1"/>
  <c r="G57" i="40" s="1"/>
  <c r="G60" i="40" s="1"/>
  <c r="Y49" i="37"/>
  <c r="Y52" i="37" s="1"/>
  <c r="Y54" i="37" s="1"/>
  <c r="Y57" i="37" s="1"/>
  <c r="Y60" i="37" s="1"/>
  <c r="E49" i="1"/>
  <c r="E52" i="1" s="1"/>
  <c r="E54" i="1" s="1"/>
  <c r="E57" i="1" s="1"/>
  <c r="E60" i="1" s="1"/>
  <c r="M49" i="1"/>
  <c r="M52" i="1" s="1"/>
  <c r="M54" i="1" s="1"/>
  <c r="M57" i="1" s="1"/>
  <c r="M60" i="1" s="1"/>
  <c r="Z33" i="50"/>
  <c r="H49" i="49"/>
  <c r="H52" i="49" s="1"/>
  <c r="H54" i="49" s="1"/>
  <c r="H57" i="49" s="1"/>
  <c r="H60" i="49" s="1"/>
  <c r="Q49" i="44"/>
  <c r="Q52" i="44" s="1"/>
  <c r="Q54" i="44" s="1"/>
  <c r="Q57" i="44" s="1"/>
  <c r="Q60" i="44" s="1"/>
  <c r="W49" i="39"/>
  <c r="W52" i="39" s="1"/>
  <c r="W54" i="39" s="1"/>
  <c r="W57" i="39" s="1"/>
  <c r="W60" i="39" s="1"/>
  <c r="S49" i="28"/>
  <c r="S52" i="28" s="1"/>
  <c r="S54" i="28" s="1"/>
  <c r="S57" i="28" s="1"/>
  <c r="S60" i="28" s="1"/>
  <c r="Z33" i="1"/>
  <c r="J49" i="55"/>
  <c r="J52" i="55" s="1"/>
  <c r="J54" i="55" s="1"/>
  <c r="J57" i="55" s="1"/>
  <c r="J60" i="55" s="1"/>
  <c r="H49" i="54"/>
  <c r="H52" i="54" s="1"/>
  <c r="H54" i="54" s="1"/>
  <c r="H57" i="54" s="1"/>
  <c r="H60" i="54" s="1"/>
  <c r="P49" i="54"/>
  <c r="P52" i="54" s="1"/>
  <c r="P54" i="54" s="1"/>
  <c r="P57" i="54" s="1"/>
  <c r="P60" i="54" s="1"/>
  <c r="X49" i="54"/>
  <c r="D49" i="53"/>
  <c r="D52" i="53" s="1"/>
  <c r="D54" i="53" s="1"/>
  <c r="D57" i="53" s="1"/>
  <c r="D60" i="53" s="1"/>
  <c r="L49" i="53"/>
  <c r="L52" i="53" s="1"/>
  <c r="L54" i="53" s="1"/>
  <c r="L57" i="53" s="1"/>
  <c r="L60" i="53" s="1"/>
  <c r="T49" i="53"/>
  <c r="T52" i="53" s="1"/>
  <c r="T54" i="53" s="1"/>
  <c r="T57" i="53" s="1"/>
  <c r="T60" i="53" s="1"/>
  <c r="E49" i="50"/>
  <c r="E52" i="50" s="1"/>
  <c r="E54" i="50" s="1"/>
  <c r="E57" i="50" s="1"/>
  <c r="E60" i="50" s="1"/>
  <c r="M49" i="50"/>
  <c r="M52" i="50" s="1"/>
  <c r="M54" i="50" s="1"/>
  <c r="M57" i="50" s="1"/>
  <c r="M60" i="50" s="1"/>
  <c r="U49" i="50"/>
  <c r="U52" i="50" s="1"/>
  <c r="U54" i="50" s="1"/>
  <c r="U57" i="50" s="1"/>
  <c r="U60" i="50" s="1"/>
  <c r="K49" i="49"/>
  <c r="K52" i="49" s="1"/>
  <c r="K54" i="49" s="1"/>
  <c r="K57" i="49" s="1"/>
  <c r="K60" i="49" s="1"/>
  <c r="E49" i="47"/>
  <c r="E52" i="47" s="1"/>
  <c r="E54" i="47" s="1"/>
  <c r="E57" i="47" s="1"/>
  <c r="E60" i="47" s="1"/>
  <c r="E49" i="45"/>
  <c r="E52" i="45" s="1"/>
  <c r="E54" i="45" s="1"/>
  <c r="E57" i="45" s="1"/>
  <c r="E60" i="45" s="1"/>
  <c r="U49" i="45"/>
  <c r="U52" i="45" s="1"/>
  <c r="U54" i="45" s="1"/>
  <c r="U57" i="45" s="1"/>
  <c r="U60" i="45" s="1"/>
  <c r="I49" i="43"/>
  <c r="I52" i="43" s="1"/>
  <c r="I54" i="43" s="1"/>
  <c r="I57" i="43" s="1"/>
  <c r="I60" i="43" s="1"/>
  <c r="Q49" i="43"/>
  <c r="Q52" i="43" s="1"/>
  <c r="Q54" i="43" s="1"/>
  <c r="Q57" i="43" s="1"/>
  <c r="Q60" i="43" s="1"/>
  <c r="Y49" i="43"/>
  <c r="Y52" i="43" s="1"/>
  <c r="Y54" i="43" s="1"/>
  <c r="Y57" i="43" s="1"/>
  <c r="Y60" i="43" s="1"/>
  <c r="Z48" i="43"/>
  <c r="X49" i="43"/>
  <c r="J49" i="42"/>
  <c r="J52" i="42" s="1"/>
  <c r="J54" i="42" s="1"/>
  <c r="J57" i="42" s="1"/>
  <c r="J60" i="42" s="1"/>
  <c r="R49" i="42"/>
  <c r="R52" i="42" s="1"/>
  <c r="R54" i="42" s="1"/>
  <c r="R57" i="42" s="1"/>
  <c r="R60" i="42" s="1"/>
  <c r="F49" i="41"/>
  <c r="F52" i="41" s="1"/>
  <c r="F54" i="41" s="1"/>
  <c r="F57" i="41" s="1"/>
  <c r="F60" i="41" s="1"/>
  <c r="N49" i="41"/>
  <c r="N52" i="41" s="1"/>
  <c r="N54" i="41" s="1"/>
  <c r="N57" i="41" s="1"/>
  <c r="N60" i="41" s="1"/>
  <c r="V49" i="41"/>
  <c r="V52" i="41" s="1"/>
  <c r="V54" i="41" s="1"/>
  <c r="V57" i="41" s="1"/>
  <c r="V60" i="41" s="1"/>
  <c r="C49" i="40"/>
  <c r="C52" i="40" s="1"/>
  <c r="C54" i="40" s="1"/>
  <c r="C57" i="40" s="1"/>
  <c r="C60" i="40" s="1"/>
  <c r="C49" i="39"/>
  <c r="C52" i="39" s="1"/>
  <c r="C54" i="39" s="1"/>
  <c r="C57" i="39" s="1"/>
  <c r="C60" i="39" s="1"/>
  <c r="K49" i="39"/>
  <c r="K52" i="39" s="1"/>
  <c r="K54" i="39" s="1"/>
  <c r="K57" i="39" s="1"/>
  <c r="K60" i="39" s="1"/>
  <c r="Z49" i="34"/>
  <c r="X49" i="30"/>
  <c r="X52" i="30" s="1"/>
  <c r="C49" i="22"/>
  <c r="C52" i="22" s="1"/>
  <c r="C54" i="22" s="1"/>
  <c r="C57" i="22" s="1"/>
  <c r="C60" i="22" s="1"/>
  <c r="K49" i="22"/>
  <c r="K52" i="22" s="1"/>
  <c r="K54" i="22" s="1"/>
  <c r="K57" i="22" s="1"/>
  <c r="K60" i="22" s="1"/>
  <c r="S49" i="22"/>
  <c r="S52" i="22" s="1"/>
  <c r="S54" i="22" s="1"/>
  <c r="S57" i="22" s="1"/>
  <c r="S60" i="22" s="1"/>
  <c r="V49" i="55"/>
  <c r="V52" i="55" s="1"/>
  <c r="V54" i="55" s="1"/>
  <c r="V57" i="55" s="1"/>
  <c r="V60" i="55" s="1"/>
  <c r="H49" i="53"/>
  <c r="H52" i="53" s="1"/>
  <c r="H54" i="53" s="1"/>
  <c r="H57" i="53" s="1"/>
  <c r="H60" i="53" s="1"/>
  <c r="U49" i="52"/>
  <c r="U52" i="52" s="1"/>
  <c r="U54" i="52" s="1"/>
  <c r="U57" i="52" s="1"/>
  <c r="U60" i="52" s="1"/>
  <c r="T49" i="49"/>
  <c r="T52" i="49" s="1"/>
  <c r="T54" i="49" s="1"/>
  <c r="T57" i="49" s="1"/>
  <c r="T60" i="49" s="1"/>
  <c r="Z33" i="54"/>
  <c r="F49" i="44"/>
  <c r="F52" i="44" s="1"/>
  <c r="F54" i="44" s="1"/>
  <c r="F57" i="44" s="1"/>
  <c r="F60" i="44" s="1"/>
  <c r="N49" i="44"/>
  <c r="N52" i="44" s="1"/>
  <c r="N54" i="44" s="1"/>
  <c r="N57" i="44" s="1"/>
  <c r="N60" i="44" s="1"/>
  <c r="V49" i="44"/>
  <c r="V52" i="44" s="1"/>
  <c r="V54" i="44" s="1"/>
  <c r="V57" i="44" s="1"/>
  <c r="V60" i="44" s="1"/>
  <c r="E49" i="39"/>
  <c r="E52" i="39" s="1"/>
  <c r="E54" i="39" s="1"/>
  <c r="E57" i="39" s="1"/>
  <c r="E60" i="39" s="1"/>
  <c r="M49" i="39"/>
  <c r="M52" i="39" s="1"/>
  <c r="M54" i="39" s="1"/>
  <c r="M57" i="39" s="1"/>
  <c r="M60" i="39" s="1"/>
  <c r="D49" i="39"/>
  <c r="D52" i="39" s="1"/>
  <c r="D54" i="39" s="1"/>
  <c r="D57" i="39" s="1"/>
  <c r="D60" i="39" s="1"/>
  <c r="I49" i="32"/>
  <c r="I52" i="32" s="1"/>
  <c r="I54" i="32" s="1"/>
  <c r="I57" i="32" s="1"/>
  <c r="I60" i="32" s="1"/>
  <c r="Y49" i="32"/>
  <c r="Y52" i="32" s="1"/>
  <c r="Y54" i="32" s="1"/>
  <c r="Y57" i="32" s="1"/>
  <c r="Y60" i="32" s="1"/>
  <c r="Z33" i="26"/>
  <c r="X49" i="26"/>
  <c r="F49" i="25"/>
  <c r="F52" i="25" s="1"/>
  <c r="F54" i="25" s="1"/>
  <c r="F57" i="25" s="1"/>
  <c r="F60" i="25" s="1"/>
  <c r="V49" i="25"/>
  <c r="V52" i="25" s="1"/>
  <c r="V54" i="25" s="1"/>
  <c r="V57" i="25" s="1"/>
  <c r="V60" i="25" s="1"/>
  <c r="X49" i="23"/>
  <c r="Z49" i="23" s="1"/>
  <c r="Z48" i="23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Z49" i="3"/>
  <c r="X52" i="3"/>
  <c r="Q49" i="1"/>
  <c r="Q52" i="1" s="1"/>
  <c r="Q54" i="1" s="1"/>
  <c r="Q57" i="1" s="1"/>
  <c r="Q60" i="1" s="1"/>
  <c r="G49" i="31"/>
  <c r="G52" i="31" s="1"/>
  <c r="G54" i="31" s="1"/>
  <c r="G57" i="31" s="1"/>
  <c r="G60" i="31" s="1"/>
  <c r="AA49" i="54"/>
  <c r="AA52" i="54" s="1"/>
  <c r="AA54" i="54" s="1"/>
  <c r="AA57" i="54" s="1"/>
  <c r="AA60" i="54" s="1"/>
  <c r="C49" i="51"/>
  <c r="C52" i="51" s="1"/>
  <c r="C54" i="51" s="1"/>
  <c r="C57" i="51" s="1"/>
  <c r="C60" i="51" s="1"/>
  <c r="K49" i="51"/>
  <c r="K52" i="51" s="1"/>
  <c r="K54" i="51" s="1"/>
  <c r="K57" i="51" s="1"/>
  <c r="K60" i="51" s="1"/>
  <c r="S49" i="51"/>
  <c r="S52" i="51" s="1"/>
  <c r="S54" i="51" s="1"/>
  <c r="S57" i="51" s="1"/>
  <c r="S60" i="51" s="1"/>
  <c r="J49" i="48"/>
  <c r="J52" i="48" s="1"/>
  <c r="J54" i="48" s="1"/>
  <c r="J57" i="48" s="1"/>
  <c r="J60" i="48" s="1"/>
  <c r="AA49" i="48"/>
  <c r="AA52" i="48" s="1"/>
  <c r="AA54" i="48" s="1"/>
  <c r="AA57" i="48" s="1"/>
  <c r="AA60" i="48" s="1"/>
  <c r="Z33" i="47"/>
  <c r="Z48" i="47"/>
  <c r="Z48" i="45"/>
  <c r="D49" i="43"/>
  <c r="D52" i="43" s="1"/>
  <c r="D54" i="43" s="1"/>
  <c r="D57" i="43" s="1"/>
  <c r="D60" i="43" s="1"/>
  <c r="L49" i="43"/>
  <c r="L52" i="43" s="1"/>
  <c r="L54" i="43" s="1"/>
  <c r="L57" i="43" s="1"/>
  <c r="L60" i="43" s="1"/>
  <c r="T49" i="43"/>
  <c r="T52" i="43" s="1"/>
  <c r="T54" i="43" s="1"/>
  <c r="T57" i="43" s="1"/>
  <c r="T60" i="43" s="1"/>
  <c r="E49" i="42"/>
  <c r="E52" i="42" s="1"/>
  <c r="E54" i="42" s="1"/>
  <c r="E57" i="42" s="1"/>
  <c r="E60" i="42" s="1"/>
  <c r="M49" i="42"/>
  <c r="M52" i="42" s="1"/>
  <c r="M54" i="42" s="1"/>
  <c r="M57" i="42" s="1"/>
  <c r="M60" i="42" s="1"/>
  <c r="U49" i="42"/>
  <c r="U52" i="42" s="1"/>
  <c r="U54" i="42" s="1"/>
  <c r="U57" i="42" s="1"/>
  <c r="U60" i="42" s="1"/>
  <c r="F49" i="40"/>
  <c r="F52" i="40" s="1"/>
  <c r="F54" i="40" s="1"/>
  <c r="F57" i="40" s="1"/>
  <c r="F60" i="40" s="1"/>
  <c r="V49" i="40"/>
  <c r="V52" i="40" s="1"/>
  <c r="V54" i="40" s="1"/>
  <c r="V57" i="40" s="1"/>
  <c r="V60" i="40" s="1"/>
  <c r="N49" i="39"/>
  <c r="N52" i="39" s="1"/>
  <c r="N54" i="39" s="1"/>
  <c r="N57" i="39" s="1"/>
  <c r="N60" i="39" s="1"/>
  <c r="Z48" i="37"/>
  <c r="Z52" i="34"/>
  <c r="X54" i="34"/>
  <c r="Z52" i="17"/>
  <c r="X54" i="17"/>
  <c r="Z54" i="17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Z48" i="4"/>
  <c r="X49" i="4"/>
  <c r="X52" i="4" s="1"/>
  <c r="Y49" i="4"/>
  <c r="Y52" i="4" s="1"/>
  <c r="Y54" i="4" s="1"/>
  <c r="Y57" i="4" s="1"/>
  <c r="Y60" i="4" s="1"/>
  <c r="Z33" i="4"/>
  <c r="Z49" i="1"/>
  <c r="D49" i="46"/>
  <c r="D52" i="46" s="1"/>
  <c r="D54" i="46" s="1"/>
  <c r="D57" i="46" s="1"/>
  <c r="D60" i="46" s="1"/>
  <c r="T49" i="46"/>
  <c r="T52" i="46" s="1"/>
  <c r="T54" i="46" s="1"/>
  <c r="T57" i="46" s="1"/>
  <c r="T60" i="46" s="1"/>
  <c r="H49" i="40"/>
  <c r="H52" i="40" s="1"/>
  <c r="H54" i="40" s="1"/>
  <c r="H57" i="40" s="1"/>
  <c r="H60" i="40" s="1"/>
  <c r="E49" i="54"/>
  <c r="E52" i="54" s="1"/>
  <c r="E54" i="54" s="1"/>
  <c r="E57" i="54" s="1"/>
  <c r="E60" i="54" s="1"/>
  <c r="M49" i="54"/>
  <c r="M52" i="54" s="1"/>
  <c r="M54" i="54" s="1"/>
  <c r="M57" i="54" s="1"/>
  <c r="M60" i="54" s="1"/>
  <c r="U49" i="54"/>
  <c r="U52" i="54" s="1"/>
  <c r="U54" i="54" s="1"/>
  <c r="U57" i="54" s="1"/>
  <c r="U60" i="54" s="1"/>
  <c r="I49" i="49"/>
  <c r="I52" i="49" s="1"/>
  <c r="I54" i="49" s="1"/>
  <c r="I57" i="49" s="1"/>
  <c r="I60" i="49" s="1"/>
  <c r="Q49" i="49"/>
  <c r="Q52" i="49" s="1"/>
  <c r="Q54" i="49" s="1"/>
  <c r="Q57" i="49" s="1"/>
  <c r="Q60" i="49" s="1"/>
  <c r="Y49" i="49"/>
  <c r="Y52" i="49" s="1"/>
  <c r="Y54" i="49" s="1"/>
  <c r="Y57" i="49" s="1"/>
  <c r="Y60" i="49" s="1"/>
  <c r="C49" i="47"/>
  <c r="C52" i="47" s="1"/>
  <c r="C54" i="47" s="1"/>
  <c r="C57" i="47" s="1"/>
  <c r="C60" i="47" s="1"/>
  <c r="K49" i="47"/>
  <c r="K52" i="47" s="1"/>
  <c r="K54" i="47" s="1"/>
  <c r="K57" i="47" s="1"/>
  <c r="K60" i="47" s="1"/>
  <c r="S49" i="47"/>
  <c r="S52" i="47" s="1"/>
  <c r="S54" i="47" s="1"/>
  <c r="S57" i="47" s="1"/>
  <c r="S60" i="47" s="1"/>
  <c r="X49" i="47"/>
  <c r="X52" i="47" s="1"/>
  <c r="X54" i="47" s="1"/>
  <c r="X57" i="47" s="1"/>
  <c r="Y49" i="41"/>
  <c r="Y52" i="41" s="1"/>
  <c r="Y54" i="41" s="1"/>
  <c r="Y57" i="41" s="1"/>
  <c r="Y60" i="41" s="1"/>
  <c r="X49" i="36"/>
  <c r="Z49" i="31"/>
  <c r="X49" i="18"/>
  <c r="Z33" i="18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L49" i="1"/>
  <c r="L52" i="1" s="1"/>
  <c r="L54" i="1" s="1"/>
  <c r="L57" i="1" s="1"/>
  <c r="L60" i="1" s="1"/>
  <c r="S49" i="48"/>
  <c r="S52" i="48" s="1"/>
  <c r="S54" i="48" s="1"/>
  <c r="S57" i="48" s="1"/>
  <c r="S60" i="48" s="1"/>
  <c r="V49" i="38"/>
  <c r="V52" i="38" s="1"/>
  <c r="V54" i="38" s="1"/>
  <c r="V57" i="38" s="1"/>
  <c r="V60" i="38" s="1"/>
  <c r="Z33" i="24"/>
  <c r="X49" i="24"/>
  <c r="X52" i="24" s="1"/>
  <c r="X54" i="24" s="1"/>
  <c r="X57" i="24" s="1"/>
  <c r="J49" i="49"/>
  <c r="J52" i="49" s="1"/>
  <c r="J54" i="49" s="1"/>
  <c r="J57" i="49" s="1"/>
  <c r="J60" i="49" s="1"/>
  <c r="D49" i="47"/>
  <c r="D52" i="47" s="1"/>
  <c r="D54" i="47" s="1"/>
  <c r="D57" i="47" s="1"/>
  <c r="D60" i="47" s="1"/>
  <c r="G49" i="43"/>
  <c r="G52" i="43" s="1"/>
  <c r="G54" i="43" s="1"/>
  <c r="G57" i="43" s="1"/>
  <c r="G60" i="43" s="1"/>
  <c r="O49" i="43"/>
  <c r="O52" i="43" s="1"/>
  <c r="O54" i="43" s="1"/>
  <c r="O57" i="43" s="1"/>
  <c r="O60" i="43" s="1"/>
  <c r="W49" i="43"/>
  <c r="W52" i="43" s="1"/>
  <c r="W54" i="43" s="1"/>
  <c r="W57" i="43" s="1"/>
  <c r="W60" i="43" s="1"/>
  <c r="E49" i="41"/>
  <c r="E52" i="41" s="1"/>
  <c r="E54" i="41" s="1"/>
  <c r="E57" i="41" s="1"/>
  <c r="E60" i="41" s="1"/>
  <c r="M49" i="41"/>
  <c r="M52" i="41" s="1"/>
  <c r="M54" i="41" s="1"/>
  <c r="M57" i="41" s="1"/>
  <c r="M60" i="41" s="1"/>
  <c r="U49" i="41"/>
  <c r="U52" i="41" s="1"/>
  <c r="U54" i="41" s="1"/>
  <c r="U57" i="41" s="1"/>
  <c r="U60" i="41" s="1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Z52" i="29"/>
  <c r="X54" i="29"/>
  <c r="Z49" i="25"/>
  <c r="D49" i="35"/>
  <c r="D52" i="35" s="1"/>
  <c r="D54" i="35" s="1"/>
  <c r="D57" i="35" s="1"/>
  <c r="D60" i="35" s="1"/>
  <c r="L49" i="35"/>
  <c r="L52" i="35" s="1"/>
  <c r="L54" i="35" s="1"/>
  <c r="L57" i="35" s="1"/>
  <c r="L60" i="35" s="1"/>
  <c r="T49" i="35"/>
  <c r="T52" i="35" s="1"/>
  <c r="T54" i="35" s="1"/>
  <c r="T57" i="35" s="1"/>
  <c r="T60" i="35" s="1"/>
  <c r="X49" i="35"/>
  <c r="Z33" i="32"/>
  <c r="Z48" i="32"/>
  <c r="C49" i="30"/>
  <c r="C52" i="30" s="1"/>
  <c r="C54" i="30" s="1"/>
  <c r="C57" i="30" s="1"/>
  <c r="C60" i="30" s="1"/>
  <c r="K49" i="30"/>
  <c r="K52" i="30" s="1"/>
  <c r="K54" i="30" s="1"/>
  <c r="K57" i="30" s="1"/>
  <c r="K60" i="30" s="1"/>
  <c r="S49" i="30"/>
  <c r="S52" i="30" s="1"/>
  <c r="S54" i="30" s="1"/>
  <c r="S57" i="30" s="1"/>
  <c r="S60" i="30" s="1"/>
  <c r="E49" i="20"/>
  <c r="E52" i="20" s="1"/>
  <c r="E54" i="20" s="1"/>
  <c r="E57" i="20" s="1"/>
  <c r="E60" i="20" s="1"/>
  <c r="M49" i="20"/>
  <c r="M52" i="20" s="1"/>
  <c r="M54" i="20" s="1"/>
  <c r="M57" i="20" s="1"/>
  <c r="M60" i="20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Z49" i="15"/>
  <c r="D49" i="9"/>
  <c r="D52" i="9" s="1"/>
  <c r="D54" i="9" s="1"/>
  <c r="D57" i="9" s="1"/>
  <c r="D60" i="9" s="1"/>
  <c r="L49" i="9"/>
  <c r="L52" i="9" s="1"/>
  <c r="L54" i="9" s="1"/>
  <c r="L57" i="9" s="1"/>
  <c r="L60" i="9" s="1"/>
  <c r="T49" i="9"/>
  <c r="T52" i="9" s="1"/>
  <c r="T54" i="9" s="1"/>
  <c r="T57" i="9" s="1"/>
  <c r="T60" i="9" s="1"/>
  <c r="E49" i="3"/>
  <c r="E52" i="3" s="1"/>
  <c r="E54" i="3" s="1"/>
  <c r="E57" i="3" s="1"/>
  <c r="E60" i="3" s="1"/>
  <c r="M49" i="3"/>
  <c r="M52" i="3" s="1"/>
  <c r="M54" i="3" s="1"/>
  <c r="M57" i="3" s="1"/>
  <c r="M60" i="3" s="1"/>
  <c r="U49" i="3"/>
  <c r="U52" i="3" s="1"/>
  <c r="U54" i="3" s="1"/>
  <c r="U57" i="3" s="1"/>
  <c r="U60" i="3" s="1"/>
  <c r="Z33" i="34"/>
  <c r="AA49" i="32"/>
  <c r="AA52" i="32" s="1"/>
  <c r="AA54" i="32" s="1"/>
  <c r="AA57" i="32" s="1"/>
  <c r="AA60" i="32" s="1"/>
  <c r="L49" i="31"/>
  <c r="L52" i="31" s="1"/>
  <c r="L54" i="31" s="1"/>
  <c r="L57" i="31" s="1"/>
  <c r="L60" i="31" s="1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O49" i="20"/>
  <c r="O52" i="20" s="1"/>
  <c r="O54" i="20" s="1"/>
  <c r="O57" i="20" s="1"/>
  <c r="O60" i="20" s="1"/>
  <c r="R49" i="15"/>
  <c r="R52" i="15" s="1"/>
  <c r="R54" i="15" s="1"/>
  <c r="R57" i="15" s="1"/>
  <c r="R60" i="15" s="1"/>
  <c r="AA49" i="11"/>
  <c r="AA52" i="11" s="1"/>
  <c r="AA54" i="11" s="1"/>
  <c r="AA57" i="11" s="1"/>
  <c r="AA60" i="11" s="1"/>
  <c r="R49" i="36"/>
  <c r="R52" i="36" s="1"/>
  <c r="R54" i="36" s="1"/>
  <c r="R57" i="36" s="1"/>
  <c r="R60" i="36" s="1"/>
  <c r="K49" i="32"/>
  <c r="K52" i="32" s="1"/>
  <c r="K54" i="32" s="1"/>
  <c r="K57" i="32" s="1"/>
  <c r="K60" i="32" s="1"/>
  <c r="I49" i="24"/>
  <c r="I52" i="24" s="1"/>
  <c r="I54" i="24" s="1"/>
  <c r="I57" i="24" s="1"/>
  <c r="I60" i="24" s="1"/>
  <c r="Q49" i="24"/>
  <c r="Q52" i="24" s="1"/>
  <c r="Q54" i="24" s="1"/>
  <c r="Q57" i="24" s="1"/>
  <c r="Q60" i="24" s="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AA49" i="16"/>
  <c r="AA52" i="16" s="1"/>
  <c r="AA54" i="16" s="1"/>
  <c r="AA57" i="16" s="1"/>
  <c r="AA60" i="16" s="1"/>
  <c r="Z48" i="13"/>
  <c r="Z48" i="7"/>
  <c r="AA49" i="6"/>
  <c r="AA52" i="6" s="1"/>
  <c r="AA54" i="6" s="1"/>
  <c r="AA57" i="6" s="1"/>
  <c r="AA60" i="6" s="1"/>
  <c r="Z48" i="5"/>
  <c r="C49" i="4"/>
  <c r="C52" i="4" s="1"/>
  <c r="C54" i="4" s="1"/>
  <c r="C57" i="4" s="1"/>
  <c r="C60" i="4" s="1"/>
  <c r="K49" i="4"/>
  <c r="K52" i="4" s="1"/>
  <c r="K54" i="4" s="1"/>
  <c r="K57" i="4" s="1"/>
  <c r="K60" i="4" s="1"/>
  <c r="S49" i="4"/>
  <c r="S52" i="4" s="1"/>
  <c r="S54" i="4" s="1"/>
  <c r="S57" i="4" s="1"/>
  <c r="S60" i="4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D49" i="34"/>
  <c r="D52" i="34" s="1"/>
  <c r="D54" i="34" s="1"/>
  <c r="D57" i="34" s="1"/>
  <c r="D60" i="34" s="1"/>
  <c r="L49" i="34"/>
  <c r="L52" i="34" s="1"/>
  <c r="L54" i="34" s="1"/>
  <c r="L57" i="34" s="1"/>
  <c r="L60" i="34" s="1"/>
  <c r="T49" i="34"/>
  <c r="T52" i="34" s="1"/>
  <c r="T54" i="34" s="1"/>
  <c r="T57" i="34" s="1"/>
  <c r="T60" i="34" s="1"/>
  <c r="H49" i="33"/>
  <c r="H52" i="33" s="1"/>
  <c r="H54" i="33" s="1"/>
  <c r="H57" i="33" s="1"/>
  <c r="H60" i="33" s="1"/>
  <c r="X49" i="33"/>
  <c r="X52" i="33" s="1"/>
  <c r="G49" i="30"/>
  <c r="G52" i="30" s="1"/>
  <c r="G54" i="30" s="1"/>
  <c r="G57" i="30" s="1"/>
  <c r="G60" i="30" s="1"/>
  <c r="O49" i="30"/>
  <c r="O52" i="30" s="1"/>
  <c r="O54" i="30" s="1"/>
  <c r="O57" i="30" s="1"/>
  <c r="O60" i="30" s="1"/>
  <c r="W49" i="30"/>
  <c r="W52" i="30" s="1"/>
  <c r="W54" i="30" s="1"/>
  <c r="W57" i="30" s="1"/>
  <c r="W60" i="30" s="1"/>
  <c r="C49" i="24"/>
  <c r="C52" i="24" s="1"/>
  <c r="C54" i="24" s="1"/>
  <c r="C57" i="24" s="1"/>
  <c r="C60" i="24" s="1"/>
  <c r="K49" i="24"/>
  <c r="K52" i="24" s="1"/>
  <c r="K54" i="24" s="1"/>
  <c r="K57" i="24" s="1"/>
  <c r="K60" i="24" s="1"/>
  <c r="S49" i="24"/>
  <c r="S52" i="24" s="1"/>
  <c r="S54" i="24" s="1"/>
  <c r="S57" i="24" s="1"/>
  <c r="S60" i="24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T49" i="23"/>
  <c r="T52" i="23" s="1"/>
  <c r="T54" i="23" s="1"/>
  <c r="T57" i="23" s="1"/>
  <c r="T60" i="23" s="1"/>
  <c r="C49" i="18"/>
  <c r="C52" i="18" s="1"/>
  <c r="C54" i="18" s="1"/>
  <c r="C57" i="18" s="1"/>
  <c r="C60" i="18" s="1"/>
  <c r="K49" i="18"/>
  <c r="K52" i="18" s="1"/>
  <c r="K54" i="18" s="1"/>
  <c r="K57" i="18" s="1"/>
  <c r="K60" i="18" s="1"/>
  <c r="S49" i="18"/>
  <c r="S52" i="18" s="1"/>
  <c r="S54" i="18" s="1"/>
  <c r="S57" i="18" s="1"/>
  <c r="S60" i="18" s="1"/>
  <c r="AA49" i="18"/>
  <c r="AA52" i="18" s="1"/>
  <c r="AA54" i="18" s="1"/>
  <c r="AA57" i="18" s="1"/>
  <c r="AA60" i="18" s="1"/>
  <c r="Z48" i="9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D49" i="4"/>
  <c r="D52" i="4" s="1"/>
  <c r="D54" i="4" s="1"/>
  <c r="D57" i="4" s="1"/>
  <c r="D60" i="4" s="1"/>
  <c r="L49" i="4"/>
  <c r="L52" i="4" s="1"/>
  <c r="L54" i="4" s="1"/>
  <c r="L57" i="4" s="1"/>
  <c r="L60" i="4" s="1"/>
  <c r="T49" i="4"/>
  <c r="T52" i="4" s="1"/>
  <c r="T54" i="4" s="1"/>
  <c r="T57" i="4" s="1"/>
  <c r="T60" i="4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49" i="2"/>
  <c r="J49" i="33"/>
  <c r="J52" i="33" s="1"/>
  <c r="J54" i="33" s="1"/>
  <c r="J57" i="33" s="1"/>
  <c r="J60" i="33" s="1"/>
  <c r="Z48" i="33"/>
  <c r="F49" i="32"/>
  <c r="F52" i="32" s="1"/>
  <c r="F54" i="32" s="1"/>
  <c r="F57" i="32" s="1"/>
  <c r="F60" i="32" s="1"/>
  <c r="Z48" i="31"/>
  <c r="E49" i="19"/>
  <c r="E52" i="19" s="1"/>
  <c r="E54" i="19" s="1"/>
  <c r="E57" i="19" s="1"/>
  <c r="E60" i="19" s="1"/>
  <c r="M49" i="19"/>
  <c r="M52" i="19" s="1"/>
  <c r="M54" i="19" s="1"/>
  <c r="M57" i="19" s="1"/>
  <c r="M60" i="19" s="1"/>
  <c r="U49" i="19"/>
  <c r="U52" i="19" s="1"/>
  <c r="U54" i="19" s="1"/>
  <c r="U57" i="19" s="1"/>
  <c r="U60" i="19" s="1"/>
  <c r="Z33" i="17"/>
  <c r="AA49" i="14"/>
  <c r="AA52" i="14" s="1"/>
  <c r="AA54" i="14" s="1"/>
  <c r="AA57" i="14" s="1"/>
  <c r="AA60" i="14" s="1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AA49" i="10"/>
  <c r="AA52" i="10" s="1"/>
  <c r="AA54" i="10" s="1"/>
  <c r="AA57" i="10" s="1"/>
  <c r="AA60" i="10" s="1"/>
  <c r="X49" i="32"/>
  <c r="X52" i="32" s="1"/>
  <c r="X54" i="32" s="1"/>
  <c r="Z54" i="32" s="1"/>
  <c r="Z49" i="29"/>
  <c r="C49" i="14"/>
  <c r="C52" i="14" s="1"/>
  <c r="C54" i="14" s="1"/>
  <c r="C57" i="14" s="1"/>
  <c r="C60" i="14" s="1"/>
  <c r="S49" i="14"/>
  <c r="S52" i="14" s="1"/>
  <c r="S54" i="14" s="1"/>
  <c r="S57" i="14" s="1"/>
  <c r="S60" i="14" s="1"/>
  <c r="D49" i="13"/>
  <c r="D52" i="13" s="1"/>
  <c r="D54" i="13" s="1"/>
  <c r="D57" i="13" s="1"/>
  <c r="D60" i="13" s="1"/>
  <c r="T49" i="13"/>
  <c r="T52" i="13" s="1"/>
  <c r="T54" i="13" s="1"/>
  <c r="T57" i="13" s="1"/>
  <c r="T60" i="13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N49" i="6"/>
  <c r="N52" i="6" s="1"/>
  <c r="N54" i="6" s="1"/>
  <c r="N57" i="6" s="1"/>
  <c r="N60" i="6" s="1"/>
  <c r="X49" i="55"/>
  <c r="Z33" i="55"/>
  <c r="X52" i="1"/>
  <c r="X49" i="53"/>
  <c r="Z33" i="53"/>
  <c r="Z49" i="54"/>
  <c r="X52" i="54"/>
  <c r="Z49" i="51"/>
  <c r="Z52" i="50"/>
  <c r="Z54" i="47"/>
  <c r="Z49" i="52"/>
  <c r="X52" i="52"/>
  <c r="X54" i="50"/>
  <c r="Z52" i="47"/>
  <c r="X49" i="46"/>
  <c r="Z33" i="46"/>
  <c r="X49" i="45"/>
  <c r="Z33" i="45"/>
  <c r="Z33" i="52"/>
  <c r="X52" i="51"/>
  <c r="X49" i="49"/>
  <c r="X49" i="48"/>
  <c r="Z33" i="48"/>
  <c r="X54" i="41"/>
  <c r="Z52" i="41"/>
  <c r="Z49" i="44"/>
  <c r="X52" i="44"/>
  <c r="X49" i="40"/>
  <c r="H49" i="39"/>
  <c r="H52" i="39" s="1"/>
  <c r="H54" i="39" s="1"/>
  <c r="H57" i="39" s="1"/>
  <c r="H60" i="39" s="1"/>
  <c r="P49" i="39"/>
  <c r="P52" i="39" s="1"/>
  <c r="P54" i="39" s="1"/>
  <c r="P57" i="39" s="1"/>
  <c r="P60" i="39" s="1"/>
  <c r="X49" i="39"/>
  <c r="X57" i="32"/>
  <c r="X52" i="37"/>
  <c r="Z33" i="44"/>
  <c r="X52" i="43"/>
  <c r="X54" i="42"/>
  <c r="X49" i="38"/>
  <c r="Z33" i="38"/>
  <c r="Z49" i="36"/>
  <c r="Z54" i="34"/>
  <c r="Z49" i="32"/>
  <c r="C49" i="33"/>
  <c r="C52" i="33" s="1"/>
  <c r="C54" i="33" s="1"/>
  <c r="C57" i="33" s="1"/>
  <c r="C60" i="33" s="1"/>
  <c r="K49" i="33"/>
  <c r="K52" i="33" s="1"/>
  <c r="K54" i="33" s="1"/>
  <c r="K57" i="33" s="1"/>
  <c r="K60" i="33" s="1"/>
  <c r="S49" i="33"/>
  <c r="S52" i="33" s="1"/>
  <c r="S54" i="33" s="1"/>
  <c r="S57" i="33" s="1"/>
  <c r="S60" i="33" s="1"/>
  <c r="AA49" i="33"/>
  <c r="AA52" i="33" s="1"/>
  <c r="AA54" i="33" s="1"/>
  <c r="AA57" i="33" s="1"/>
  <c r="AA60" i="33" s="1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E49" i="31"/>
  <c r="E52" i="31" s="1"/>
  <c r="E54" i="31" s="1"/>
  <c r="E57" i="31" s="1"/>
  <c r="E60" i="31" s="1"/>
  <c r="M49" i="31"/>
  <c r="M52" i="31" s="1"/>
  <c r="M54" i="31" s="1"/>
  <c r="M57" i="31" s="1"/>
  <c r="M60" i="31" s="1"/>
  <c r="U49" i="31"/>
  <c r="U52" i="31" s="1"/>
  <c r="U54" i="31" s="1"/>
  <c r="U57" i="31" s="1"/>
  <c r="U60" i="31" s="1"/>
  <c r="X52" i="31"/>
  <c r="Z54" i="29"/>
  <c r="X57" i="29"/>
  <c r="Z49" i="28"/>
  <c r="X52" i="28"/>
  <c r="Z33" i="37"/>
  <c r="X52" i="36"/>
  <c r="X57" i="34"/>
  <c r="Z52" i="32"/>
  <c r="X54" i="30"/>
  <c r="X52" i="27"/>
  <c r="Z49" i="27"/>
  <c r="Y49" i="30"/>
  <c r="Y52" i="30" s="1"/>
  <c r="Y54" i="30" s="1"/>
  <c r="Y57" i="30" s="1"/>
  <c r="Y60" i="30" s="1"/>
  <c r="Z33" i="29"/>
  <c r="X52" i="25"/>
  <c r="Y49" i="24"/>
  <c r="Y52" i="24" s="1"/>
  <c r="Y54" i="24" s="1"/>
  <c r="Y57" i="24" s="1"/>
  <c r="Y60" i="24" s="1"/>
  <c r="Z48" i="24"/>
  <c r="Z33" i="27"/>
  <c r="X52" i="22"/>
  <c r="Z49" i="22"/>
  <c r="Z33" i="28"/>
  <c r="C49" i="26"/>
  <c r="C52" i="26" s="1"/>
  <c r="C54" i="26" s="1"/>
  <c r="C57" i="26" s="1"/>
  <c r="C60" i="26" s="1"/>
  <c r="K49" i="26"/>
  <c r="K52" i="26" s="1"/>
  <c r="K54" i="26" s="1"/>
  <c r="K57" i="26" s="1"/>
  <c r="K60" i="26" s="1"/>
  <c r="S49" i="26"/>
  <c r="S52" i="26" s="1"/>
  <c r="S54" i="26" s="1"/>
  <c r="S57" i="26" s="1"/>
  <c r="S60" i="26" s="1"/>
  <c r="AA49" i="26"/>
  <c r="AA52" i="26" s="1"/>
  <c r="AA54" i="26" s="1"/>
  <c r="AA57" i="26" s="1"/>
  <c r="AA60" i="26" s="1"/>
  <c r="D49" i="25"/>
  <c r="D52" i="25" s="1"/>
  <c r="D54" i="25" s="1"/>
  <c r="D57" i="25" s="1"/>
  <c r="D60" i="25" s="1"/>
  <c r="L49" i="25"/>
  <c r="L52" i="25" s="1"/>
  <c r="L54" i="25" s="1"/>
  <c r="L57" i="25" s="1"/>
  <c r="L60" i="25" s="1"/>
  <c r="T49" i="25"/>
  <c r="T52" i="25" s="1"/>
  <c r="T54" i="25" s="1"/>
  <c r="T57" i="25" s="1"/>
  <c r="T60" i="25" s="1"/>
  <c r="Z49" i="21"/>
  <c r="X52" i="21"/>
  <c r="X52" i="16"/>
  <c r="Z49" i="16"/>
  <c r="Z33" i="19"/>
  <c r="X49" i="20"/>
  <c r="X49" i="19"/>
  <c r="Z33" i="21"/>
  <c r="Z33" i="22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X49" i="14"/>
  <c r="Z33" i="14"/>
  <c r="X52" i="15"/>
  <c r="Z49" i="13"/>
  <c r="X52" i="13"/>
  <c r="Z49" i="12"/>
  <c r="X52" i="12"/>
  <c r="Z33" i="16"/>
  <c r="Z49" i="9"/>
  <c r="X52" i="9"/>
  <c r="X49" i="8"/>
  <c r="Z33" i="8"/>
  <c r="Z49" i="7"/>
  <c r="X52" i="7"/>
  <c r="Z33" i="13"/>
  <c r="X49" i="11"/>
  <c r="Z33" i="11"/>
  <c r="X52" i="10"/>
  <c r="Z49" i="10"/>
  <c r="Z33" i="15"/>
  <c r="X49" i="6"/>
  <c r="Z33" i="6"/>
  <c r="Z33" i="7"/>
  <c r="Z49" i="5"/>
  <c r="X52" i="5"/>
  <c r="Z49" i="4"/>
  <c r="Z33" i="9"/>
  <c r="Z33" i="10"/>
  <c r="Z52" i="3"/>
  <c r="Z52" i="2"/>
  <c r="X54" i="2"/>
  <c r="Z33" i="5"/>
  <c r="X54" i="3"/>
  <c r="X52" i="23" l="1"/>
  <c r="Z54" i="24"/>
  <c r="Z49" i="47"/>
  <c r="Z49" i="26"/>
  <c r="X52" i="26"/>
  <c r="Z52" i="30"/>
  <c r="Z49" i="43"/>
  <c r="Z49" i="18"/>
  <c r="X52" i="18"/>
  <c r="Z49" i="37"/>
  <c r="Z49" i="33"/>
  <c r="Z49" i="35"/>
  <c r="X52" i="35"/>
  <c r="Z49" i="24"/>
  <c r="X57" i="17"/>
  <c r="Z49" i="41"/>
  <c r="X54" i="27"/>
  <c r="Z52" i="27"/>
  <c r="Z52" i="28"/>
  <c r="X54" i="28"/>
  <c r="Z52" i="43"/>
  <c r="X54" i="43"/>
  <c r="Z49" i="49"/>
  <c r="X52" i="49"/>
  <c r="Z54" i="2"/>
  <c r="X57" i="2"/>
  <c r="X52" i="40"/>
  <c r="Z49" i="40"/>
  <c r="X57" i="50"/>
  <c r="Z54" i="50"/>
  <c r="X54" i="54"/>
  <c r="Z52" i="54"/>
  <c r="Z52" i="37"/>
  <c r="X54" i="37"/>
  <c r="Z52" i="44"/>
  <c r="X54" i="44"/>
  <c r="Z52" i="51"/>
  <c r="X54" i="51"/>
  <c r="Z57" i="17"/>
  <c r="X60" i="17"/>
  <c r="Z60" i="17" s="1"/>
  <c r="X54" i="25"/>
  <c r="Z52" i="25"/>
  <c r="Z52" i="33"/>
  <c r="X54" i="33"/>
  <c r="Z52" i="52"/>
  <c r="X54" i="52"/>
  <c r="Z54" i="30"/>
  <c r="X57" i="30"/>
  <c r="Z52" i="24"/>
  <c r="X60" i="32"/>
  <c r="Z60" i="32" s="1"/>
  <c r="Z57" i="32"/>
  <c r="Z49" i="53"/>
  <c r="X52" i="53"/>
  <c r="Z49" i="6"/>
  <c r="X52" i="6"/>
  <c r="Z54" i="41"/>
  <c r="X57" i="41"/>
  <c r="Z49" i="45"/>
  <c r="X52" i="45"/>
  <c r="Z57" i="47"/>
  <c r="X60" i="47"/>
  <c r="Z60" i="47" s="1"/>
  <c r="X54" i="1"/>
  <c r="Z52" i="1"/>
  <c r="X52" i="14"/>
  <c r="Z49" i="14"/>
  <c r="Z49" i="19"/>
  <c r="X52" i="19"/>
  <c r="Z52" i="12"/>
  <c r="X54" i="12"/>
  <c r="Z52" i="22"/>
  <c r="X54" i="22"/>
  <c r="X54" i="31"/>
  <c r="Z52" i="31"/>
  <c r="Z49" i="8"/>
  <c r="X52" i="8"/>
  <c r="X54" i="16"/>
  <c r="Z52" i="16"/>
  <c r="Z52" i="10"/>
  <c r="X54" i="10"/>
  <c r="X54" i="23"/>
  <c r="Z52" i="23"/>
  <c r="Z49" i="30"/>
  <c r="Z52" i="36"/>
  <c r="X54" i="36"/>
  <c r="Z49" i="38"/>
  <c r="X52" i="38"/>
  <c r="Z49" i="39"/>
  <c r="X52" i="39"/>
  <c r="Z49" i="11"/>
  <c r="X52" i="11"/>
  <c r="Z52" i="7"/>
  <c r="X54" i="7"/>
  <c r="Z49" i="20"/>
  <c r="X52" i="20"/>
  <c r="Z57" i="29"/>
  <c r="X60" i="29"/>
  <c r="Z60" i="29" s="1"/>
  <c r="X54" i="13"/>
  <c r="Z52" i="13"/>
  <c r="Z57" i="34"/>
  <c r="X60" i="34"/>
  <c r="Z60" i="34" s="1"/>
  <c r="Z54" i="3"/>
  <c r="X57" i="3"/>
  <c r="X54" i="9"/>
  <c r="Z52" i="9"/>
  <c r="Z52" i="15"/>
  <c r="X54" i="15"/>
  <c r="X54" i="21"/>
  <c r="Z52" i="21"/>
  <c r="Z52" i="4"/>
  <c r="X54" i="4"/>
  <c r="Z52" i="5"/>
  <c r="X54" i="5"/>
  <c r="Z57" i="24"/>
  <c r="X60" i="24"/>
  <c r="Z60" i="24" s="1"/>
  <c r="Z54" i="42"/>
  <c r="X57" i="42"/>
  <c r="Z49" i="48"/>
  <c r="X52" i="48"/>
  <c r="Z49" i="46"/>
  <c r="X52" i="46"/>
  <c r="X52" i="55"/>
  <c r="Z49" i="55"/>
  <c r="X54" i="35" l="1"/>
  <c r="Z52" i="35"/>
  <c r="Z52" i="26"/>
  <c r="X54" i="26"/>
  <c r="X54" i="18"/>
  <c r="Z52" i="18"/>
  <c r="X54" i="11"/>
  <c r="Z52" i="11"/>
  <c r="Z54" i="16"/>
  <c r="X57" i="16"/>
  <c r="Z57" i="30"/>
  <c r="X60" i="30"/>
  <c r="Z60" i="30" s="1"/>
  <c r="Z52" i="49"/>
  <c r="X54" i="49"/>
  <c r="Z52" i="19"/>
  <c r="X54" i="19"/>
  <c r="Z54" i="43"/>
  <c r="X57" i="43"/>
  <c r="X54" i="55"/>
  <c r="Z52" i="55"/>
  <c r="Z54" i="54"/>
  <c r="X57" i="54"/>
  <c r="Z57" i="41"/>
  <c r="X60" i="41"/>
  <c r="Z60" i="41" s="1"/>
  <c r="Z52" i="53"/>
  <c r="X54" i="53"/>
  <c r="X60" i="50"/>
  <c r="Z60" i="50" s="1"/>
  <c r="Z57" i="50"/>
  <c r="Z54" i="5"/>
  <c r="X57" i="5"/>
  <c r="X54" i="39"/>
  <c r="Z52" i="39"/>
  <c r="Z57" i="3"/>
  <c r="X60" i="3"/>
  <c r="Z60" i="3" s="1"/>
  <c r="Z54" i="44"/>
  <c r="X57" i="44"/>
  <c r="Z54" i="28"/>
  <c r="X57" i="28"/>
  <c r="Z54" i="15"/>
  <c r="X57" i="15"/>
  <c r="X57" i="13"/>
  <c r="Z54" i="13"/>
  <c r="Z52" i="8"/>
  <c r="X54" i="8"/>
  <c r="Z52" i="45"/>
  <c r="X54" i="45"/>
  <c r="Z54" i="51"/>
  <c r="X57" i="51"/>
  <c r="Z54" i="4"/>
  <c r="X57" i="4"/>
  <c r="X54" i="20"/>
  <c r="Z52" i="20"/>
  <c r="X57" i="31"/>
  <c r="Z54" i="31"/>
  <c r="X57" i="10"/>
  <c r="Z54" i="10"/>
  <c r="Z54" i="22"/>
  <c r="X57" i="22"/>
  <c r="Z52" i="40"/>
  <c r="X54" i="40"/>
  <c r="Z52" i="6"/>
  <c r="X54" i="6"/>
  <c r="X54" i="46"/>
  <c r="Z52" i="46"/>
  <c r="Z54" i="52"/>
  <c r="X57" i="52"/>
  <c r="Z54" i="9"/>
  <c r="X57" i="9"/>
  <c r="X54" i="48"/>
  <c r="Z52" i="48"/>
  <c r="Z52" i="38"/>
  <c r="X54" i="38"/>
  <c r="Z52" i="14"/>
  <c r="X54" i="14"/>
  <c r="X57" i="33"/>
  <c r="Z54" i="33"/>
  <c r="Z54" i="7"/>
  <c r="X57" i="7"/>
  <c r="Z54" i="36"/>
  <c r="X57" i="36"/>
  <c r="X57" i="1"/>
  <c r="Z54" i="1"/>
  <c r="Z54" i="37"/>
  <c r="X57" i="37"/>
  <c r="Z57" i="2"/>
  <c r="X60" i="2"/>
  <c r="Z60" i="2" s="1"/>
  <c r="Z54" i="23"/>
  <c r="X57" i="23"/>
  <c r="Z57" i="42"/>
  <c r="X60" i="42"/>
  <c r="Z60" i="42" s="1"/>
  <c r="Z54" i="21"/>
  <c r="X57" i="21"/>
  <c r="X57" i="12"/>
  <c r="Z54" i="12"/>
  <c r="Z54" i="25"/>
  <c r="X57" i="25"/>
  <c r="X57" i="27"/>
  <c r="Z54" i="27"/>
  <c r="Z54" i="26" l="1"/>
  <c r="X57" i="26"/>
  <c r="Z54" i="18"/>
  <c r="X57" i="18"/>
  <c r="Z54" i="35"/>
  <c r="X57" i="35"/>
  <c r="Z57" i="22"/>
  <c r="X60" i="22"/>
  <c r="Z60" i="22" s="1"/>
  <c r="X57" i="53"/>
  <c r="Z54" i="53"/>
  <c r="X57" i="39"/>
  <c r="Z54" i="39"/>
  <c r="X57" i="38"/>
  <c r="Z54" i="38"/>
  <c r="Z57" i="43"/>
  <c r="X60" i="43"/>
  <c r="Z60" i="43" s="1"/>
  <c r="Z54" i="40"/>
  <c r="X57" i="40"/>
  <c r="X57" i="45"/>
  <c r="Z54" i="45"/>
  <c r="X60" i="5"/>
  <c r="Z60" i="5" s="1"/>
  <c r="Z57" i="5"/>
  <c r="Z54" i="19"/>
  <c r="X57" i="19"/>
  <c r="Z57" i="16"/>
  <c r="X60" i="16"/>
  <c r="Z60" i="16" s="1"/>
  <c r="Z57" i="23"/>
  <c r="X60" i="23"/>
  <c r="Z60" i="23" s="1"/>
  <c r="X57" i="55"/>
  <c r="Z54" i="55"/>
  <c r="Z57" i="7"/>
  <c r="X60" i="7"/>
  <c r="Z60" i="7" s="1"/>
  <c r="Z57" i="10"/>
  <c r="X60" i="10"/>
  <c r="Z60" i="10" s="1"/>
  <c r="Z57" i="31"/>
  <c r="X60" i="31"/>
  <c r="Z60" i="31" s="1"/>
  <c r="Z57" i="36"/>
  <c r="X60" i="36"/>
  <c r="Z60" i="36" s="1"/>
  <c r="X57" i="6"/>
  <c r="Z54" i="6"/>
  <c r="Z57" i="51"/>
  <c r="X60" i="51"/>
  <c r="Z60" i="51" s="1"/>
  <c r="Z57" i="15"/>
  <c r="X60" i="15"/>
  <c r="Z60" i="15" s="1"/>
  <c r="X60" i="12"/>
  <c r="Z60" i="12" s="1"/>
  <c r="Z57" i="12"/>
  <c r="X60" i="37"/>
  <c r="Z60" i="37" s="1"/>
  <c r="Z57" i="37"/>
  <c r="X57" i="14"/>
  <c r="Z54" i="14"/>
  <c r="X60" i="52"/>
  <c r="Z60" i="52" s="1"/>
  <c r="Z57" i="52"/>
  <c r="X57" i="8"/>
  <c r="Z54" i="8"/>
  <c r="X60" i="44"/>
  <c r="Z60" i="44" s="1"/>
  <c r="Z57" i="44"/>
  <c r="X60" i="54"/>
  <c r="Z60" i="54" s="1"/>
  <c r="Z57" i="54"/>
  <c r="X57" i="49"/>
  <c r="Z54" i="49"/>
  <c r="Z57" i="25"/>
  <c r="X60" i="25"/>
  <c r="Z60" i="25" s="1"/>
  <c r="Z57" i="4"/>
  <c r="X60" i="4"/>
  <c r="Z60" i="4" s="1"/>
  <c r="X57" i="46"/>
  <c r="Z54" i="46"/>
  <c r="X60" i="13"/>
  <c r="Z60" i="13" s="1"/>
  <c r="Z57" i="13"/>
  <c r="X57" i="48"/>
  <c r="Z54" i="48"/>
  <c r="Z57" i="21"/>
  <c r="X60" i="21"/>
  <c r="Z60" i="21" s="1"/>
  <c r="X60" i="9"/>
  <c r="Z60" i="9" s="1"/>
  <c r="Z57" i="9"/>
  <c r="Z57" i="28"/>
  <c r="X60" i="28"/>
  <c r="Z60" i="28" s="1"/>
  <c r="Z57" i="33"/>
  <c r="X60" i="33"/>
  <c r="Z60" i="33" s="1"/>
  <c r="Z57" i="27"/>
  <c r="X60" i="27"/>
  <c r="Z60" i="27" s="1"/>
  <c r="Z57" i="1"/>
  <c r="X60" i="1"/>
  <c r="Z60" i="1" s="1"/>
  <c r="X57" i="20"/>
  <c r="Z54" i="20"/>
  <c r="Z54" i="11"/>
  <c r="X57" i="11"/>
  <c r="Z57" i="35" l="1"/>
  <c r="X60" i="35"/>
  <c r="Z60" i="35" s="1"/>
  <c r="Z57" i="18"/>
  <c r="X60" i="18"/>
  <c r="Z60" i="18" s="1"/>
  <c r="Z57" i="26"/>
  <c r="X60" i="26"/>
  <c r="Z60" i="26" s="1"/>
  <c r="Z57" i="8"/>
  <c r="X60" i="8"/>
  <c r="Z60" i="8" s="1"/>
  <c r="Z57" i="11"/>
  <c r="X60" i="11"/>
  <c r="Z60" i="11" s="1"/>
  <c r="X60" i="38"/>
  <c r="Z60" i="38" s="1"/>
  <c r="Z57" i="38"/>
  <c r="X60" i="40"/>
  <c r="Z60" i="40" s="1"/>
  <c r="Z57" i="40"/>
  <c r="Z57" i="55"/>
  <c r="X60" i="55"/>
  <c r="Z60" i="55" s="1"/>
  <c r="X60" i="49"/>
  <c r="Z60" i="49" s="1"/>
  <c r="Z57" i="49"/>
  <c r="Z57" i="46"/>
  <c r="X60" i="46"/>
  <c r="Z60" i="46" s="1"/>
  <c r="Z57" i="53"/>
  <c r="X60" i="53"/>
  <c r="Z60" i="53" s="1"/>
  <c r="Z57" i="39"/>
  <c r="X60" i="39"/>
  <c r="Z60" i="39" s="1"/>
  <c r="Z57" i="19"/>
  <c r="X60" i="19"/>
  <c r="Z60" i="19" s="1"/>
  <c r="Z57" i="48"/>
  <c r="X60" i="48"/>
  <c r="Z60" i="48" s="1"/>
  <c r="X60" i="20"/>
  <c r="Z60" i="20" s="1"/>
  <c r="Z57" i="20"/>
  <c r="Z57" i="45"/>
  <c r="X60" i="45"/>
  <c r="Z60" i="45" s="1"/>
  <c r="Z57" i="14"/>
  <c r="X60" i="14"/>
  <c r="Z60" i="14" s="1"/>
  <c r="Z57" i="6"/>
  <c r="X60" i="6"/>
  <c r="Z60" i="6" s="1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<sst xmlns="http://schemas.openxmlformats.org/spreadsheetml/2006/main" count="8085" uniqueCount="141">
  <si>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</si>
  <si>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</si>
  <si>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</si>
  <si>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</si>
  <si>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</si>
  <si>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</si>
  <si>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</si>
  <si>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</si>
  <si>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</si>
  <si>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</si>
  <si>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</si>
  <si>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</si>
  <si>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</si>
  <si>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</si>
  <si>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</si>
  <si>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</si>
  <si>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</si>
  <si>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</si>
  <si>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</si>
  <si>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</si>
  <si>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</si>
  <si>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</si>
  <si>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</si>
  <si>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</si>
  <si>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</si>
  <si>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</si>
  <si>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</si>
  <si>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</si>
  <si>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</si>
  <si>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</si>
  <si>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</si>
  <si>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</si>
  <si>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</si>
  <si>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</si>
  <si>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</si>
  <si>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</si>
  <si>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</si>
  <si>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</si>
  <si>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</si>
  <si>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</si>
  <si>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</si>
  <si>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</si>
  <si>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</si>
  <si>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</si>
  <si>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</si>
  <si>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</si>
  <si>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</si>
  <si>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</si>
  <si>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</si>
  <si>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</si>
  <si>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</si>
  <si>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</si>
  <si>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</si>
  <si>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</si>
  <si>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</si>
  <si>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</si>
  <si>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</si>
  <si>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</si>
  <si>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</si>
  <si>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</si>
  <si>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</si>
  <si>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</si>
  <si>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</si>
  <si>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</si>
  <si>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</si>
  <si>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</si>
  <si>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</si>
  <si>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</si>
  <si>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</si>
  <si>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</si>
  <si>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</si>
  <si>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</si>
  <si>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</si>
  <si>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</si>
  <si>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</si>
  <si>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</si>
  <si>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</si>
  <si>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</si>
  <si>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</si>
  <si>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</si>
  <si>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</si>
  <si>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</si>
  <si>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</si>
  <si>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</si>
  <si>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</si>
  <si>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</si>
  <si>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2nd Quarter ended 31 December 2025 (Figures Finalised as at 2026/01/30)</t>
  </si>
  <si>
    <t>Kwazulu-Natal: Umzumbe (KZN213) - Table C4 Quarterly Budgeted Financial Performance ( Waste management                                   ) for 2nd Quarter ended 31 December 2025 (Figures Finalised as at 2026/01/30)</t>
  </si>
  <si>
    <t>Kwazulu-Natal: uMuziwabantu (KZN214) - Table C4 Quarterly Budgeted Financial Performance ( Waste management                                   ) for 2nd Quarter ended 31 December 2025 (Figures Finalised as at 2026/01/30)</t>
  </si>
  <si>
    <t>Kwazulu-Natal: Ray Nkonyeni (KZN216) - Table C4 Quarterly Budgeted Financial Performance ( Waste management                                   ) for 2nd Quarter ended 31 December 2025 (Figures Finalised as at 2026/01/30)</t>
  </si>
  <si>
    <t>Kwazulu-Natal: Ugu (DC21) - Table C4 Quarterly Budgeted Financial Performance ( Waste management                                   ) for 2nd Quarter ended 31 December 2025 (Figures Finalised as at 2026/01/30)</t>
  </si>
  <si>
    <t>Kwazulu-Natal: uMshwathi (KZN221) - Table C4 Quarterly Budgeted Financial Performance ( Waste management                                   ) for 2nd Quarter ended 31 December 2025 (Figures Finalised as at 2026/01/30)</t>
  </si>
  <si>
    <t>Kwazulu-Natal: uMngeni (KZN222) - Table C4 Quarterly Budgeted Financial Performance ( Waste management                                   ) for 2nd Quarter ended 31 December 2025 (Figures Finalised as at 2026/01/30)</t>
  </si>
  <si>
    <t>Kwazulu-Natal: Mpofana (KZN223) - Table C4 Quarterly Budgeted Financial Performance ( Waste management                                   ) for 2nd Quarter ended 31 December 2025 (Figures Finalised as at 2026/01/30)</t>
  </si>
  <si>
    <t>Kwazulu-Natal: Impendle (KZN224) - Table C4 Quarterly Budgeted Financial Performance ( Waste management                                   ) for 2nd Quarter ended 31 December 2025 (Figures Finalised as at 2026/01/30)</t>
  </si>
  <si>
    <t>Kwazulu-Natal: Msunduzi (KZN225) - Table C4 Quarterly Budgeted Financial Performance ( Waste management                                   ) for 2nd Quarter ended 31 December 2025 (Figures Finalised as at 2026/01/30)</t>
  </si>
  <si>
    <t>Kwazulu-Natal: Mkhambathini (KZN226) - Table C4 Quarterly Budgeted Financial Performance ( Waste management                                   ) for 2nd Quarter ended 31 December 2025 (Figures Finalised as at 2026/01/30)</t>
  </si>
  <si>
    <t>Kwazulu-Natal: Richmond (KZN227) - Table C4 Quarterly Budgeted Financial Performance ( Waste management                                   ) for 2nd Quarter ended 31 December 2025 (Figures Finalised as at 2026/01/30)</t>
  </si>
  <si>
    <t>Kwazulu-Natal: uMgungundlovu (DC22) - Table C4 Quarterly Budgeted Financial Performance ( Waste management                                   ) for 2nd Quarter ended 31 December 2025 (Figures Finalised as at 2026/01/30)</t>
  </si>
  <si>
    <t>Kwazulu-Natal: Okhahlamba (KZN235) - Table C4 Quarterly Budgeted Financial Performance ( Waste management                                   ) for 2nd Quarter ended 31 December 2025 (Figures Finalised as at 2026/01/30)</t>
  </si>
  <si>
    <t>Kwazulu-Natal: Inkosi Langalibalele (KZN237) - Table C4 Quarterly Budgeted Financial Performance ( Waste management                                   ) for 2nd Quarter ended 31 December 2025 (Figures Finalised as at 2026/01/30)</t>
  </si>
  <si>
    <t>Kwazulu-Natal: Alfred Duma (KZN238) - Table C4 Quarterly Budgeted Financial Performance ( Waste management                                   ) for 2nd Quarter ended 31 December 2025 (Figures Finalised as at 2026/01/30)</t>
  </si>
  <si>
    <t>Kwazulu-Natal: Uthukela (DC23) - Table C4 Quarterly Budgeted Financial Performance ( Waste management                                   ) for 2nd Quarter ended 31 December 2025 (Figures Finalised as at 2026/01/30)</t>
  </si>
  <si>
    <t>Kwazulu-Natal: Endumeni (KZN241) - Table C4 Quarterly Budgeted Financial Performance ( Waste management                                   ) for 2nd Quarter ended 31 December 2025 (Figures Finalised as at 2026/01/30)</t>
  </si>
  <si>
    <t>Kwazulu-Natal: Nquthu (KZN242) - Table C4 Quarterly Budgeted Financial Performance ( Waste management                                   ) for 2nd Quarter ended 31 December 2025 (Figures Finalised as at 2026/01/30)</t>
  </si>
  <si>
    <t>Kwazulu-Natal: Msinga (KZN244) - Table C4 Quarterly Budgeted Financial Performance ( Waste management                                   ) for 2nd Quarter ended 31 December 2025 (Figures Finalised as at 2026/01/30)</t>
  </si>
  <si>
    <t>Kwazulu-Natal: Umvoti (KZN245) - Table C4 Quarterly Budgeted Financial Performance ( Waste management                                   ) for 2nd Quarter ended 31 December 2025 (Figures Finalised as at 2026/01/30)</t>
  </si>
  <si>
    <t>Kwazulu-Natal: Umzinyathi (DC24) - Table C4 Quarterly Budgeted Financial Performance ( Waste management                                   ) for 2nd Quarter ended 31 December 2025 (Figures Finalised as at 2026/01/30)</t>
  </si>
  <si>
    <t>Kwazulu-Natal: Newcastle (KZN252) - Table C4 Quarterly Budgeted Financial Performance ( Waste management                                   ) for 2nd Quarter ended 31 December 2025 (Figures Finalised as at 2026/01/30)</t>
  </si>
  <si>
    <t>Kwazulu-Natal: Emadlangeni (KZN253) - Table C4 Quarterly Budgeted Financial Performance ( Waste management                                   ) for 2nd Quarter ended 31 December 2025 (Figures Finalised as at 2026/01/30)</t>
  </si>
  <si>
    <t>Kwazulu-Natal: Dannhauser (KZN254) - Table C4 Quarterly Budgeted Financial Performance ( Waste management                                   ) for 2nd Quarter ended 31 December 2025 (Figures Finalised as at 2026/01/30)</t>
  </si>
  <si>
    <t>Kwazulu-Natal: Amajuba (DC25) - Table C4 Quarterly Budgeted Financial Performance ( Waste management                                   ) for 2nd Quarter ended 31 December 2025 (Figures Finalised as at 2026/01/30)</t>
  </si>
  <si>
    <t>Kwazulu-Natal: eDumbe (KZN261) - Table C4 Quarterly Budgeted Financial Performance ( Waste management                                   ) for 2nd Quarter ended 31 December 2025 (Figures Finalised as at 2026/01/30)</t>
  </si>
  <si>
    <t>Kwazulu-Natal: uPhongolo (KZN262) - Table C4 Quarterly Budgeted Financial Performance ( Waste management                                   ) for 2nd Quarter ended 31 December 2025 (Figures Finalised as at 2026/01/30)</t>
  </si>
  <si>
    <t>Kwazulu-Natal: Abaqulusi (KZN263) - Table C4 Quarterly Budgeted Financial Performance ( Waste management                                   ) for 2nd Quarter ended 31 December 2025 (Figures Finalised as at 2026/01/30)</t>
  </si>
  <si>
    <t>Kwazulu-Natal: Nongoma (KZN265) - Table C4 Quarterly Budgeted Financial Performance ( Waste management                                   ) for 2nd Quarter ended 31 December 2025 (Figures Finalised as at 2026/01/30)</t>
  </si>
  <si>
    <t>Kwazulu-Natal: Ulundi (KZN266) - Table C4 Quarterly Budgeted Financial Performance ( Waste management                                   ) for 2nd Quarter ended 31 December 2025 (Figures Finalised as at 2026/01/30)</t>
  </si>
  <si>
    <t>Kwazulu-Natal: Zululand (DC26) - Table C4 Quarterly Budgeted Financial Performance ( Waste management                                   ) for 2nd Quarter ended 31 December 2025 (Figures Finalised as at 2026/01/30)</t>
  </si>
  <si>
    <t>Kwazulu-Natal: Umhlabuyalingana (KZN271) - Table C4 Quarterly Budgeted Financial Performance ( Waste management                                   ) for 2nd Quarter ended 31 December 2025 (Figures Finalised as at 2026/01/30)</t>
  </si>
  <si>
    <t>Kwazulu-Natal: Jozini (KZN272) - Table C4 Quarterly Budgeted Financial Performance ( Waste management                                   ) for 2nd Quarter ended 31 December 2025 (Figures Finalised as at 2026/01/30)</t>
  </si>
  <si>
    <t>Kwazulu-Natal: Mtubatuba (KZN275) - Table C4 Quarterly Budgeted Financial Performance ( Waste management                                   ) for 2nd Quarter ended 31 December 2025 (Figures Finalised as at 2026/01/30)</t>
  </si>
  <si>
    <t>Kwazulu-Natal: Hlabisa Big Five (KZN276) - Table C4 Quarterly Budgeted Financial Performance ( Waste management                                   ) for 2nd Quarter ended 31 December 2025 (Figures Finalised as at 2026/01/30)</t>
  </si>
  <si>
    <t>Kwazulu-Natal: Umkhanyakude (DC27) - Table C4 Quarterly Budgeted Financial Performance ( Waste management                                   ) for 2nd Quarter ended 31 December 2025 (Figures Finalised as at 2026/01/30)</t>
  </si>
  <si>
    <t>Kwazulu-Natal: Mfolozi (KZN281) - Table C4 Quarterly Budgeted Financial Performance ( Waste management                                   ) for 2nd Quarter ended 31 December 2025 (Figures Finalised as at 2026/01/30)</t>
  </si>
  <si>
    <t>Kwazulu-Natal: uMhlathuze (KZN282) - Table C4 Quarterly Budgeted Financial Performance ( Waste management                                   ) for 2nd Quarter ended 31 December 2025 (Figures Finalised as at 2026/01/30)</t>
  </si>
  <si>
    <t>Kwazulu-Natal: uMlalazi (KZN284) - Table C4 Quarterly Budgeted Financial Performance ( Waste management                                   ) for 2nd Quarter ended 31 December 2025 (Figures Finalised as at 2026/01/30)</t>
  </si>
  <si>
    <t>Kwazulu-Natal: Mthonjaneni (KZN285) - Table C4 Quarterly Budgeted Financial Performance ( Waste management                                   ) for 2nd Quarter ended 31 December 2025 (Figures Finalised as at 2026/01/30)</t>
  </si>
  <si>
    <t>Kwazulu-Natal: Nkandla (KZN286) - Table C4 Quarterly Budgeted Financial Performance ( Waste management                                   ) for 2nd Quarter ended 31 December 2025 (Figures Finalised as at 2026/01/30)</t>
  </si>
  <si>
    <t>Kwazulu-Natal: King Cetshwayo (DC28) - Table C4 Quarterly Budgeted Financial Performance ( Waste management                                   ) for 2nd Quarter ended 31 December 2025 (Figures Finalised as at 2026/01/30)</t>
  </si>
  <si>
    <t>Kwazulu-Natal: Mandeni (KZN291) - Table C4 Quarterly Budgeted Financial Performance ( Waste management                                   ) for 2nd Quarter ended 31 December 2025 (Figures Finalised as at 2026/01/30)</t>
  </si>
  <si>
    <t>Kwazulu-Natal: KwaDukuza (KZN292) - Table C4 Quarterly Budgeted Financial Performance ( Waste management                                   ) for 2nd Quarter ended 31 December 2025 (Figures Finalised as at 2026/01/30)</t>
  </si>
  <si>
    <t>Kwazulu-Natal: Ndwedwe (KZN293) - Table C4 Quarterly Budgeted Financial Performance ( Waste management                                   ) for 2nd Quarter ended 31 December 2025 (Figures Finalised as at 2026/01/30)</t>
  </si>
  <si>
    <t>Kwazulu-Natal: Maphumulo (KZN294) - Table C4 Quarterly Budgeted Financial Performance ( Waste management                                   ) for 2nd Quarter ended 31 December 2025 (Figures Finalised as at 2026/01/30)</t>
  </si>
  <si>
    <t>Kwazulu-Natal: iLembe (DC29) - Table C4 Quarterly Budgeted Financial Performance ( Waste management                                   ) for 2nd Quarter ended 31 December 2025 (Figures Finalised as at 2026/01/30)</t>
  </si>
  <si>
    <t>Kwazulu-Natal: Greater Kokstad (KZN433) - Table C4 Quarterly Budgeted Financial Performance ( Waste management                                   ) for 2nd Quarter ended 31 December 2025 (Figures Finalised as at 2026/01/30)</t>
  </si>
  <si>
    <t>Kwazulu-Natal: Johannes Phumani Phungula (KZN434) - Table C4 Quarterly Budgeted Financial Performance ( Waste management                                   ) for 2nd Quarter ended 31 December 2025 (Figures Finalised as at 2026/01/30)</t>
  </si>
  <si>
    <t>Kwazulu-Natal: Umzimkhulu (KZN435) - Table C4 Quarterly Budgeted Financial Performance ( Waste management                                   ) for 2nd Quarter ended 31 December 2025 (Figures Finalised as at 2026/01/30)</t>
  </si>
  <si>
    <t>Kwazulu-Natal: Dr Nkosazana Dlamini Zuma (KZN436) - Table C4 Quarterly Budgeted Financial Performance ( Waste management                                   ) for 2nd Quarter ended 31 December 2025 (Figures Finalised as at 2026/01/30)</t>
  </si>
  <si>
    <t>Kwazulu-Natal: Harry Gwala (DC43)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</si>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</sst>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1052469646</v>
      </c>
      <c r="D9" s="20"/>
      <c r="E9" s="21">
        <v>1126807650</v>
      </c>
      <c r="F9" s="22">
        <v>1126807650</v>
      </c>
      <c r="G9" s="22">
        <v>94628669</v>
      </c>
      <c r="H9" s="22">
        <v>95110046</v>
      </c>
      <c r="I9" s="22">
        <v>95408917</v>
      </c>
      <c r="J9" s="22">
        <v>285147632</v>
      </c>
      <c r="K9" s="22">
        <v>99734558</v>
      </c>
      <c r="L9" s="22">
        <v>96051508</v>
      </c>
      <c r="M9" s="22">
        <v>95951194</v>
      </c>
      <c r="N9" s="22">
        <v>291737260</v>
      </c>
      <c r="O9" s="22"/>
      <c r="P9" s="22"/>
      <c r="Q9" s="22"/>
      <c r="R9" s="22"/>
      <c r="S9" s="22"/>
      <c r="T9" s="22"/>
      <c r="U9" s="22"/>
      <c r="V9" s="22"/>
      <c r="W9" s="22">
        <v>576884892</v>
      </c>
      <c r="X9" s="22">
        <v>563964048</v>
      </c>
      <c r="Y9" s="22">
        <v>12920844</v>
      </c>
      <c r="Z9" s="23">
        <v>2.2910758311317037</v>
      </c>
      <c r="AA9" s="20">
        <v>1126807650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337910</v>
      </c>
      <c r="F20" s="22">
        <v>337910</v>
      </c>
      <c r="G20" s="22">
        <v>31810</v>
      </c>
      <c r="H20" s="22">
        <v>25327</v>
      </c>
      <c r="I20" s="22">
        <v>29925</v>
      </c>
      <c r="J20" s="22">
        <v>87062</v>
      </c>
      <c r="K20" s="22">
        <v>36842</v>
      </c>
      <c r="L20" s="22">
        <v>23767</v>
      </c>
      <c r="M20" s="22">
        <v>38493</v>
      </c>
      <c r="N20" s="22">
        <v>99102</v>
      </c>
      <c r="O20" s="22"/>
      <c r="P20" s="22"/>
      <c r="Q20" s="22"/>
      <c r="R20" s="22"/>
      <c r="S20" s="22"/>
      <c r="T20" s="22"/>
      <c r="U20" s="22"/>
      <c r="V20" s="22"/>
      <c r="W20" s="22">
        <v>186164</v>
      </c>
      <c r="X20" s="22">
        <v>168954</v>
      </c>
      <c r="Y20" s="22">
        <v>17210</v>
      </c>
      <c r="Z20" s="18">
        <v>10.186204529043408</v>
      </c>
      <c r="AA20" s="20">
        <v>337910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580283640</v>
      </c>
      <c r="D26" s="20"/>
      <c r="E26" s="21">
        <v>633620320</v>
      </c>
      <c r="F26" s="22">
        <v>633620320</v>
      </c>
      <c r="G26" s="22"/>
      <c r="H26" s="22"/>
      <c r="I26" s="22">
        <v>266188297</v>
      </c>
      <c r="J26" s="22">
        <v>266188297</v>
      </c>
      <c r="K26" s="22"/>
      <c r="L26" s="22"/>
      <c r="M26" s="22">
        <v>212950687</v>
      </c>
      <c r="N26" s="22">
        <v>212950687</v>
      </c>
      <c r="O26" s="22"/>
      <c r="P26" s="22"/>
      <c r="Q26" s="22"/>
      <c r="R26" s="22"/>
      <c r="S26" s="22"/>
      <c r="T26" s="22"/>
      <c r="U26" s="22"/>
      <c r="V26" s="22"/>
      <c r="W26" s="22">
        <v>479138984</v>
      </c>
      <c r="X26" s="22">
        <v>316810158</v>
      </c>
      <c r="Y26" s="22">
        <v>162328826</v>
      </c>
      <c r="Z26" s="23">
        <v>51.238516790234989</v>
      </c>
      <c r="AA26" s="20">
        <v>633620320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7967750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1661541660</v>
      </c>
      <c r="D33" s="29">
        <f t="shared" ref="D33:Y33" si="0">SUM(D6:D32)</f>
        <v>0</v>
      </c>
      <c r="E33" s="30">
        <f t="shared" si="0"/>
        <v>1760765880</v>
      </c>
      <c r="F33" s="31">
        <f t="shared" si="0"/>
        <v>1760765880</v>
      </c>
      <c r="G33" s="31">
        <f t="shared" si="0"/>
        <v>94660479</v>
      </c>
      <c r="H33" s="31">
        <f t="shared" si="0"/>
        <v>95135373</v>
      </c>
      <c r="I33" s="31">
        <f t="shared" si="0"/>
        <v>361627139</v>
      </c>
      <c r="J33" s="31">
        <f t="shared" si="0"/>
        <v>551422991</v>
      </c>
      <c r="K33" s="31">
        <f t="shared" si="0"/>
        <v>99771400</v>
      </c>
      <c r="L33" s="31">
        <f t="shared" si="0"/>
        <v>96075275</v>
      </c>
      <c r="M33" s="31">
        <f t="shared" si="0"/>
        <v>308940374</v>
      </c>
      <c r="N33" s="31">
        <f t="shared" si="0"/>
        <v>504787049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1056210040</v>
      </c>
      <c r="X33" s="31">
        <f t="shared" si="0"/>
        <v>880943160</v>
      </c>
      <c r="Y33" s="31">
        <f t="shared" si="0"/>
        <v>175266880</v>
      </c>
      <c r="Z33" s="32">
        <f>+IF(X33&lt;&gt;0,+(Y33/X33)*100,0)</f>
        <v>19.8953675967017</v>
      </c>
      <c r="AA33" s="29">
        <f>SUM(AA6:AA32)</f>
        <v>1760765880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711185129</v>
      </c>
      <c r="D35" s="20"/>
      <c r="E35" s="21">
        <v>861689950</v>
      </c>
      <c r="F35" s="22">
        <v>861689950</v>
      </c>
      <c r="G35" s="22">
        <v>50020942</v>
      </c>
      <c r="H35" s="22">
        <v>53998155</v>
      </c>
      <c r="I35" s="22">
        <v>55142938</v>
      </c>
      <c r="J35" s="22">
        <v>159162035</v>
      </c>
      <c r="K35" s="22">
        <v>55243083</v>
      </c>
      <c r="L35" s="22">
        <v>85566021</v>
      </c>
      <c r="M35" s="22">
        <v>56775500</v>
      </c>
      <c r="N35" s="22">
        <v>197584604</v>
      </c>
      <c r="O35" s="22"/>
      <c r="P35" s="22"/>
      <c r="Q35" s="22"/>
      <c r="R35" s="22"/>
      <c r="S35" s="22"/>
      <c r="T35" s="22"/>
      <c r="U35" s="22"/>
      <c r="V35" s="22"/>
      <c r="W35" s="22">
        <v>356746639</v>
      </c>
      <c r="X35" s="22">
        <v>504635207</v>
      </c>
      <c r="Y35" s="22">
        <v>-147888568</v>
      </c>
      <c r="Z35" s="23">
        <v>-29.306034527234242</v>
      </c>
      <c r="AA35" s="20">
        <v>861689950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86195462</v>
      </c>
      <c r="D38" s="20"/>
      <c r="E38" s="21">
        <v>124355080</v>
      </c>
      <c r="F38" s="22">
        <v>122827730</v>
      </c>
      <c r="G38" s="22">
        <v>10324098</v>
      </c>
      <c r="H38" s="22">
        <v>6139613</v>
      </c>
      <c r="I38" s="22">
        <v>6949924</v>
      </c>
      <c r="J38" s="22">
        <v>23413635</v>
      </c>
      <c r="K38" s="22">
        <v>9023779</v>
      </c>
      <c r="L38" s="22">
        <v>5589606</v>
      </c>
      <c r="M38" s="22">
        <v>3407452</v>
      </c>
      <c r="N38" s="22">
        <v>18020837</v>
      </c>
      <c r="O38" s="22"/>
      <c r="P38" s="22"/>
      <c r="Q38" s="22"/>
      <c r="R38" s="22"/>
      <c r="S38" s="22"/>
      <c r="T38" s="22"/>
      <c r="U38" s="22"/>
      <c r="V38" s="22"/>
      <c r="W38" s="22">
        <v>41434472</v>
      </c>
      <c r="X38" s="22">
        <v>61768349</v>
      </c>
      <c r="Y38" s="22">
        <v>-20333877</v>
      </c>
      <c r="Z38" s="23">
        <v>-32.919573421008877</v>
      </c>
      <c r="AA38" s="20">
        <v>122827730</v>
      </c>
    </row>
    <row r="39" spans="1:27" x14ac:dyDescent="0.25">
      <c r="A39" s="19" t="s">
        <v>65</v>
      </c>
      <c r="B39" s="15" t="s">
        <v>32</v>
      </c>
      <c r="C39" s="20">
        <v>206736377</v>
      </c>
      <c r="D39" s="20"/>
      <c r="E39" s="21">
        <v>119430560</v>
      </c>
      <c r="F39" s="22">
        <v>119430560</v>
      </c>
      <c r="G39" s="22">
        <v>119430560</v>
      </c>
      <c r="H39" s="22"/>
      <c r="I39" s="22"/>
      <c r="J39" s="22">
        <v>119430560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119430560</v>
      </c>
      <c r="X39" s="22">
        <v>119430560</v>
      </c>
      <c r="Y39" s="22"/>
      <c r="Z39" s="23"/>
      <c r="AA39" s="20">
        <v>119430560</v>
      </c>
    </row>
    <row r="40" spans="1:27" x14ac:dyDescent="0.25">
      <c r="A40" s="19" t="s">
        <v>66</v>
      </c>
      <c r="B40" s="15" t="s">
        <v>32</v>
      </c>
      <c r="C40" s="20">
        <v>42107220</v>
      </c>
      <c r="D40" s="20"/>
      <c r="E40" s="21">
        <v>93852380</v>
      </c>
      <c r="F40" s="22">
        <v>93852380</v>
      </c>
      <c r="G40" s="22">
        <v>7821037</v>
      </c>
      <c r="H40" s="22">
        <v>7821037</v>
      </c>
      <c r="I40" s="22">
        <v>7821037</v>
      </c>
      <c r="J40" s="22">
        <v>23463111</v>
      </c>
      <c r="K40" s="22">
        <v>-9078213</v>
      </c>
      <c r="L40" s="22">
        <v>3599540</v>
      </c>
      <c r="M40" s="22">
        <v>3624567</v>
      </c>
      <c r="N40" s="22">
        <v>-1854106</v>
      </c>
      <c r="O40" s="22"/>
      <c r="P40" s="22"/>
      <c r="Q40" s="22"/>
      <c r="R40" s="22"/>
      <c r="S40" s="22"/>
      <c r="T40" s="22"/>
      <c r="U40" s="22"/>
      <c r="V40" s="22"/>
      <c r="W40" s="22">
        <v>21609005</v>
      </c>
      <c r="X40" s="22">
        <v>46924302</v>
      </c>
      <c r="Y40" s="22">
        <v>-25315297</v>
      </c>
      <c r="Z40" s="23">
        <v>-53.949224433855193</v>
      </c>
      <c r="AA40" s="20">
        <v>93852380</v>
      </c>
    </row>
    <row r="41" spans="1:27" x14ac:dyDescent="0.25">
      <c r="A41" s="19" t="s">
        <v>40</v>
      </c>
      <c r="B41" s="15" t="s">
        <v>32</v>
      </c>
      <c r="C41" s="20">
        <v>100790690</v>
      </c>
      <c r="D41" s="20"/>
      <c r="E41" s="21">
        <v>87385800</v>
      </c>
      <c r="F41" s="22">
        <v>87385800</v>
      </c>
      <c r="G41" s="22">
        <v>5141433</v>
      </c>
      <c r="H41" s="22">
        <v>5269684</v>
      </c>
      <c r="I41" s="22">
        <v>9528054</v>
      </c>
      <c r="J41" s="22">
        <v>19939171</v>
      </c>
      <c r="K41" s="22">
        <v>6715727</v>
      </c>
      <c r="L41" s="22">
        <v>6499091</v>
      </c>
      <c r="M41" s="22">
        <v>6641904</v>
      </c>
      <c r="N41" s="22">
        <v>19856722</v>
      </c>
      <c r="O41" s="22"/>
      <c r="P41" s="22"/>
      <c r="Q41" s="22"/>
      <c r="R41" s="22"/>
      <c r="S41" s="22"/>
      <c r="T41" s="22"/>
      <c r="U41" s="22"/>
      <c r="V41" s="22"/>
      <c r="W41" s="22">
        <v>39795893</v>
      </c>
      <c r="X41" s="22">
        <v>33153989</v>
      </c>
      <c r="Y41" s="22">
        <v>6641904</v>
      </c>
      <c r="Z41" s="23">
        <v>20.033498834785764</v>
      </c>
      <c r="AA41" s="20">
        <v>87385800</v>
      </c>
    </row>
    <row r="42" spans="1:27" x14ac:dyDescent="0.25">
      <c r="A42" s="19" t="s">
        <v>67</v>
      </c>
      <c r="B42" s="15" t="s">
        <v>32</v>
      </c>
      <c r="C42" s="20">
        <v>459691950</v>
      </c>
      <c r="D42" s="20"/>
      <c r="E42" s="21">
        <v>650957850</v>
      </c>
      <c r="F42" s="22">
        <v>650285850</v>
      </c>
      <c r="G42" s="22">
        <v>8577835</v>
      </c>
      <c r="H42" s="22">
        <v>33995441</v>
      </c>
      <c r="I42" s="22">
        <v>28045106</v>
      </c>
      <c r="J42" s="22">
        <v>70618382</v>
      </c>
      <c r="K42" s="22">
        <v>53795898</v>
      </c>
      <c r="L42" s="22">
        <v>39035718</v>
      </c>
      <c r="M42" s="22">
        <v>37914676</v>
      </c>
      <c r="N42" s="22">
        <v>130746292</v>
      </c>
      <c r="O42" s="22"/>
      <c r="P42" s="22"/>
      <c r="Q42" s="22"/>
      <c r="R42" s="22"/>
      <c r="S42" s="22"/>
      <c r="T42" s="22"/>
      <c r="U42" s="22"/>
      <c r="V42" s="22"/>
      <c r="W42" s="22">
        <v>201364674</v>
      </c>
      <c r="X42" s="22">
        <v>381513416</v>
      </c>
      <c r="Y42" s="22">
        <v>-180148742</v>
      </c>
      <c r="Z42" s="23">
        <v>-47.219503809008906</v>
      </c>
      <c r="AA42" s="20">
        <v>650285850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16377508</v>
      </c>
      <c r="D45" s="20"/>
      <c r="E45" s="21">
        <v>33479600</v>
      </c>
      <c r="F45" s="22">
        <v>36247950</v>
      </c>
      <c r="G45" s="22">
        <v>5171937</v>
      </c>
      <c r="H45" s="22">
        <v>1328943</v>
      </c>
      <c r="I45" s="22">
        <v>847987</v>
      </c>
      <c r="J45" s="22">
        <v>7348867</v>
      </c>
      <c r="K45" s="22">
        <v>609057</v>
      </c>
      <c r="L45" s="22">
        <v>378045</v>
      </c>
      <c r="M45" s="22">
        <v>795209</v>
      </c>
      <c r="N45" s="22">
        <v>1782311</v>
      </c>
      <c r="O45" s="22"/>
      <c r="P45" s="22"/>
      <c r="Q45" s="22"/>
      <c r="R45" s="22"/>
      <c r="S45" s="22"/>
      <c r="T45" s="22"/>
      <c r="U45" s="22"/>
      <c r="V45" s="22"/>
      <c r="W45" s="22">
        <v>9131178</v>
      </c>
      <c r="X45" s="22">
        <v>21730120</v>
      </c>
      <c r="Y45" s="22">
        <v>-12598942</v>
      </c>
      <c r="Z45" s="23">
        <v>-57.979164404062203</v>
      </c>
      <c r="AA45" s="20">
        <v>36247950</v>
      </c>
    </row>
    <row r="46" spans="1:27" x14ac:dyDescent="0.25">
      <c r="A46" s="19" t="s">
        <v>71</v>
      </c>
      <c r="B46" s="15" t="s">
        <v>32</v>
      </c>
      <c r="C46" s="20">
        <v>2602268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>
        <v>72270</v>
      </c>
      <c r="M47" s="22">
        <v>1539</v>
      </c>
      <c r="N47" s="22">
        <v>73809</v>
      </c>
      <c r="O47" s="22"/>
      <c r="P47" s="22"/>
      <c r="Q47" s="22"/>
      <c r="R47" s="22"/>
      <c r="S47" s="22"/>
      <c r="T47" s="22"/>
      <c r="U47" s="22"/>
      <c r="V47" s="22"/>
      <c r="W47" s="22">
        <v>1296607</v>
      </c>
      <c r="X47" s="22"/>
      <c r="Y47" s="22">
        <v>1296607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1625708810</v>
      </c>
      <c r="D48" s="29">
        <f t="shared" ref="D48:Y48" si="1">SUM(D35:D47)</f>
        <v>0</v>
      </c>
      <c r="E48" s="30">
        <f t="shared" si="1"/>
        <v>1971151220</v>
      </c>
      <c r="F48" s="31">
        <f t="shared" si="1"/>
        <v>1971720220</v>
      </c>
      <c r="G48" s="31">
        <f t="shared" si="1"/>
        <v>206487842</v>
      </c>
      <c r="H48" s="31">
        <f t="shared" si="1"/>
        <v>110016278</v>
      </c>
      <c r="I48" s="31">
        <f t="shared" si="1"/>
        <v>108094439</v>
      </c>
      <c r="J48" s="31">
        <f t="shared" si="1"/>
        <v>424598559</v>
      </c>
      <c r="K48" s="31">
        <f t="shared" si="1"/>
        <v>116309331</v>
      </c>
      <c r="L48" s="31">
        <f t="shared" si="1"/>
        <v>140740291</v>
      </c>
      <c r="M48" s="31">
        <f t="shared" si="1"/>
        <v>109160847</v>
      </c>
      <c r="N48" s="31">
        <f t="shared" si="1"/>
        <v>366210469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790809028</v>
      </c>
      <c r="X48" s="31">
        <f t="shared" si="1"/>
        <v>1169155943</v>
      </c>
      <c r="Y48" s="31">
        <f t="shared" si="1"/>
        <v>-378346915</v>
      </c>
      <c r="Z48" s="32">
        <f>+IF(X48&lt;&gt;0,+(Y48/X48)*100,0)</f>
        <v>-32.360688688728665</v>
      </c>
      <c r="AA48" s="29">
        <f>SUM(AA35:AA47)</f>
        <v>1971720220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35832850</v>
      </c>
      <c r="D49" s="39">
        <f t="shared" si="2"/>
        <v>0</v>
      </c>
      <c r="E49" s="40">
        <f t="shared" si="2"/>
        <v>-210385340</v>
      </c>
      <c r="F49" s="41">
        <f t="shared" si="2"/>
        <v>-210954340</v>
      </c>
      <c r="G49" s="41">
        <f t="shared" si="2"/>
        <v>-111827363</v>
      </c>
      <c r="H49" s="41">
        <f t="shared" si="2"/>
        <v>-14880905</v>
      </c>
      <c r="I49" s="41">
        <f t="shared" si="2"/>
        <v>253532700</v>
      </c>
      <c r="J49" s="41">
        <f t="shared" si="2"/>
        <v>126824432</v>
      </c>
      <c r="K49" s="41">
        <f t="shared" si="2"/>
        <v>-16537931</v>
      </c>
      <c r="L49" s="41">
        <f t="shared" si="2"/>
        <v>-44665016</v>
      </c>
      <c r="M49" s="41">
        <f t="shared" si="2"/>
        <v>199779527</v>
      </c>
      <c r="N49" s="41">
        <f t="shared" si="2"/>
        <v>138576580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265401012</v>
      </c>
      <c r="X49" s="41">
        <f t="shared" si="2"/>
        <v>-288212783</v>
      </c>
      <c r="Y49" s="41">
        <f t="shared" si="2"/>
        <v>553613795</v>
      </c>
      <c r="Z49" s="42">
        <f>+IF(X49&lt;&gt;0,+(Y49/X49)*100,0)</f>
        <v>-192.08509394949357</v>
      </c>
      <c r="AA49" s="39">
        <f>+AA33-AA48</f>
        <v>-210954340</v>
      </c>
    </row>
    <row r="50" spans="1:27" x14ac:dyDescent="0.25">
      <c r="A50" s="43" t="s">
        <v>75</v>
      </c>
      <c r="B50" s="15" t="s">
        <v>32</v>
      </c>
      <c r="C50" s="20">
        <v>87656957</v>
      </c>
      <c r="D50" s="20"/>
      <c r="E50" s="21">
        <v>158331000</v>
      </c>
      <c r="F50" s="22">
        <v>158331000</v>
      </c>
      <c r="G50" s="22"/>
      <c r="H50" s="22"/>
      <c r="I50" s="22"/>
      <c r="J50" s="22"/>
      <c r="K50" s="22">
        <v>22089000</v>
      </c>
      <c r="L50" s="22">
        <v>5512000</v>
      </c>
      <c r="M50" s="22">
        <v>30361000</v>
      </c>
      <c r="N50" s="22">
        <v>57962000</v>
      </c>
      <c r="O50" s="22"/>
      <c r="P50" s="22"/>
      <c r="Q50" s="22"/>
      <c r="R50" s="22"/>
      <c r="S50" s="22"/>
      <c r="T50" s="22"/>
      <c r="U50" s="22"/>
      <c r="V50" s="22"/>
      <c r="W50" s="22">
        <v>57962000</v>
      </c>
      <c r="X50" s="22">
        <v>79165500</v>
      </c>
      <c r="Y50" s="22">
        <v>-21203500</v>
      </c>
      <c r="Z50" s="23">
        <v>-26.783763129140851</v>
      </c>
      <c r="AA50" s="20">
        <v>158331000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123489807</v>
      </c>
      <c r="D52" s="48">
        <f t="shared" si="3"/>
        <v>0</v>
      </c>
      <c r="E52" s="49">
        <f t="shared" si="3"/>
        <v>-52054340</v>
      </c>
      <c r="F52" s="50">
        <f t="shared" si="3"/>
        <v>-52623340</v>
      </c>
      <c r="G52" s="50">
        <f t="shared" si="3"/>
        <v>-111827363</v>
      </c>
      <c r="H52" s="50">
        <f t="shared" si="3"/>
        <v>-14880905</v>
      </c>
      <c r="I52" s="50">
        <f t="shared" si="3"/>
        <v>253532700</v>
      </c>
      <c r="J52" s="50">
        <f t="shared" si="3"/>
        <v>126824432</v>
      </c>
      <c r="K52" s="50">
        <f t="shared" si="3"/>
        <v>5551069</v>
      </c>
      <c r="L52" s="50">
        <f t="shared" si="3"/>
        <v>-39153016</v>
      </c>
      <c r="M52" s="50">
        <f t="shared" si="3"/>
        <v>230140527</v>
      </c>
      <c r="N52" s="50">
        <f t="shared" si="3"/>
        <v>196538580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323363012</v>
      </c>
      <c r="X52" s="50">
        <f t="shared" si="3"/>
        <v>-209047283</v>
      </c>
      <c r="Y52" s="50">
        <f t="shared" si="3"/>
        <v>532410295</v>
      </c>
      <c r="Z52" s="51">
        <f>+IF(X52&lt;&gt;0,+(Y52/X52)*100,0)</f>
        <v>-254.68414961413299</v>
      </c>
      <c r="AA52" s="48">
        <f>SUM(AA49:AA51)</f>
        <v>-52623340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123489807</v>
      </c>
      <c r="D54" s="54">
        <f>+D52-D53</f>
        <v>0</v>
      </c>
      <c r="E54" s="55">
        <f t="shared" si="4"/>
        <v>-52054340</v>
      </c>
      <c r="F54" s="56">
        <f t="shared" si="4"/>
        <v>-52623340</v>
      </c>
      <c r="G54" s="56">
        <f t="shared" si="4"/>
        <v>-111827363</v>
      </c>
      <c r="H54" s="56">
        <f t="shared" si="4"/>
        <v>-14880905</v>
      </c>
      <c r="I54" s="56">
        <f t="shared" si="4"/>
        <v>253532700</v>
      </c>
      <c r="J54" s="56">
        <f t="shared" si="4"/>
        <v>126824432</v>
      </c>
      <c r="K54" s="56">
        <f t="shared" si="4"/>
        <v>5551069</v>
      </c>
      <c r="L54" s="56">
        <f t="shared" si="4"/>
        <v>-39153016</v>
      </c>
      <c r="M54" s="56">
        <f t="shared" si="4"/>
        <v>230140527</v>
      </c>
      <c r="N54" s="56">
        <f t="shared" si="4"/>
        <v>196538580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323363012</v>
      </c>
      <c r="X54" s="56">
        <f t="shared" si="4"/>
        <v>-209047283</v>
      </c>
      <c r="Y54" s="56">
        <f t="shared" si="4"/>
        <v>532410295</v>
      </c>
      <c r="Z54" s="57">
        <f>+IF(X54&lt;&gt;0,+(Y54/X54)*100,0)</f>
        <v>-254.68414961413299</v>
      </c>
      <c r="AA54" s="54">
        <f>+AA52-AA53</f>
        <v>-52623340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123489807</v>
      </c>
      <c r="D57" s="48">
        <f>SUM(D54:D56)</f>
        <v>0</v>
      </c>
      <c r="E57" s="49">
        <f t="shared" si="5"/>
        <v>-52054340</v>
      </c>
      <c r="F57" s="50">
        <f t="shared" si="5"/>
        <v>-52623340</v>
      </c>
      <c r="G57" s="50">
        <f t="shared" si="5"/>
        <v>-111827363</v>
      </c>
      <c r="H57" s="50">
        <f t="shared" si="5"/>
        <v>-14880905</v>
      </c>
      <c r="I57" s="50">
        <f t="shared" si="5"/>
        <v>253532700</v>
      </c>
      <c r="J57" s="50">
        <f t="shared" si="5"/>
        <v>126824432</v>
      </c>
      <c r="K57" s="50">
        <f t="shared" si="5"/>
        <v>5551069</v>
      </c>
      <c r="L57" s="50">
        <f t="shared" si="5"/>
        <v>-39153016</v>
      </c>
      <c r="M57" s="50">
        <f t="shared" si="5"/>
        <v>230140527</v>
      </c>
      <c r="N57" s="50">
        <f t="shared" si="5"/>
        <v>196538580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323363012</v>
      </c>
      <c r="X57" s="50">
        <f t="shared" si="5"/>
        <v>-209047283</v>
      </c>
      <c r="Y57" s="50">
        <f t="shared" si="5"/>
        <v>532410295</v>
      </c>
      <c r="Z57" s="51">
        <f>+IF(X57&lt;&gt;0,+(Y57/X57)*100,0)</f>
        <v>-254.68414961413299</v>
      </c>
      <c r="AA57" s="48">
        <f>SUM(AA54:AA56)</f>
        <v>-52623340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2423400</v>
      </c>
      <c r="Y59" s="22">
        <v>-2423400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123489807</v>
      </c>
      <c r="D60" s="65">
        <f>SUM(D57:D59)</f>
        <v>0</v>
      </c>
      <c r="E60" s="66">
        <f t="shared" si="6"/>
        <v>-47207980</v>
      </c>
      <c r="F60" s="67">
        <f t="shared" si="6"/>
        <v>-47776980</v>
      </c>
      <c r="G60" s="67">
        <f t="shared" si="6"/>
        <v>-111827363</v>
      </c>
      <c r="H60" s="67">
        <f t="shared" si="6"/>
        <v>-14880905</v>
      </c>
      <c r="I60" s="67">
        <f t="shared" si="6"/>
        <v>253532700</v>
      </c>
      <c r="J60" s="67">
        <f t="shared" si="6"/>
        <v>126824432</v>
      </c>
      <c r="K60" s="67">
        <f t="shared" si="6"/>
        <v>5551069</v>
      </c>
      <c r="L60" s="67">
        <f t="shared" si="6"/>
        <v>-39153016</v>
      </c>
      <c r="M60" s="67">
        <f t="shared" si="6"/>
        <v>230140527</v>
      </c>
      <c r="N60" s="67">
        <f t="shared" si="6"/>
        <v>196538580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323363012</v>
      </c>
      <c r="X60" s="67">
        <f t="shared" si="6"/>
        <v>-206623883</v>
      </c>
      <c r="Y60" s="67">
        <f t="shared" si="6"/>
        <v>529986895</v>
      </c>
      <c r="Z60" s="68">
        <f>+IF(X60&lt;&gt;0,+(Y60/X60)*100,0)</f>
        <v>-256.49837148786912</v>
      </c>
      <c r="AA60" s="65">
        <f>SUM(AA57:AA59)</f>
        <v>-47776980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12429913</v>
      </c>
      <c r="D9" s="20"/>
      <c r="E9" s="21">
        <v>14135769</v>
      </c>
      <c r="F9" s="22">
        <v>14135769</v>
      </c>
      <c r="G9" s="22">
        <v>3622584</v>
      </c>
      <c r="H9" s="22">
        <v>1030726</v>
      </c>
      <c r="I9" s="22">
        <v>1032704</v>
      </c>
      <c r="J9" s="22">
        <v>5686014</v>
      </c>
      <c r="K9" s="22">
        <v>1634090</v>
      </c>
      <c r="L9" s="22">
        <v>1065405</v>
      </c>
      <c r="M9" s="22">
        <v>1078261</v>
      </c>
      <c r="N9" s="22">
        <v>3777756</v>
      </c>
      <c r="O9" s="22"/>
      <c r="P9" s="22"/>
      <c r="Q9" s="22"/>
      <c r="R9" s="22"/>
      <c r="S9" s="22"/>
      <c r="T9" s="22"/>
      <c r="U9" s="22"/>
      <c r="V9" s="22"/>
      <c r="W9" s="22">
        <v>9463770</v>
      </c>
      <c r="X9" s="22">
        <v>7067886</v>
      </c>
      <c r="Y9" s="22">
        <v>2395884</v>
      </c>
      <c r="Z9" s="23">
        <v>33.898169834657779</v>
      </c>
      <c r="AA9" s="20">
        <v>14135769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2056441</v>
      </c>
      <c r="D13" s="20"/>
      <c r="E13" s="21">
        <v>1836924</v>
      </c>
      <c r="F13" s="22">
        <v>1836924</v>
      </c>
      <c r="G13" s="22">
        <v>175786</v>
      </c>
      <c r="H13" s="22">
        <v>159827</v>
      </c>
      <c r="I13" s="22">
        <v>165300</v>
      </c>
      <c r="J13" s="22">
        <v>500913</v>
      </c>
      <c r="K13" s="22">
        <v>176456</v>
      </c>
      <c r="L13" s="22">
        <v>178884</v>
      </c>
      <c r="M13" s="22">
        <v>178735</v>
      </c>
      <c r="N13" s="22">
        <v>534075</v>
      </c>
      <c r="O13" s="22"/>
      <c r="P13" s="22"/>
      <c r="Q13" s="22"/>
      <c r="R13" s="22"/>
      <c r="S13" s="22"/>
      <c r="T13" s="22"/>
      <c r="U13" s="22"/>
      <c r="V13" s="22"/>
      <c r="W13" s="22">
        <v>1034988</v>
      </c>
      <c r="X13" s="22">
        <v>918462</v>
      </c>
      <c r="Y13" s="22">
        <v>116526</v>
      </c>
      <c r="Z13" s="23">
        <v>12.687079051719069</v>
      </c>
      <c r="AA13" s="20">
        <v>1836924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14486354</v>
      </c>
      <c r="D33" s="29">
        <f t="shared" ref="D33:Y33" si="0">SUM(D6:D32)</f>
        <v>0</v>
      </c>
      <c r="E33" s="30">
        <f t="shared" si="0"/>
        <v>15972693</v>
      </c>
      <c r="F33" s="31">
        <f t="shared" si="0"/>
        <v>15972693</v>
      </c>
      <c r="G33" s="31">
        <f t="shared" si="0"/>
        <v>3798370</v>
      </c>
      <c r="H33" s="31">
        <f t="shared" si="0"/>
        <v>1190553</v>
      </c>
      <c r="I33" s="31">
        <f t="shared" si="0"/>
        <v>1198004</v>
      </c>
      <c r="J33" s="31">
        <f t="shared" si="0"/>
        <v>6186927</v>
      </c>
      <c r="K33" s="31">
        <f t="shared" si="0"/>
        <v>1810546</v>
      </c>
      <c r="L33" s="31">
        <f t="shared" si="0"/>
        <v>1244289</v>
      </c>
      <c r="M33" s="31">
        <f t="shared" si="0"/>
        <v>1256996</v>
      </c>
      <c r="N33" s="31">
        <f t="shared" si="0"/>
        <v>4311831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10498758</v>
      </c>
      <c r="X33" s="31">
        <f t="shared" si="0"/>
        <v>7986348</v>
      </c>
      <c r="Y33" s="31">
        <f t="shared" si="0"/>
        <v>2512410</v>
      </c>
      <c r="Z33" s="32">
        <f>+IF(X33&lt;&gt;0,+(Y33/X33)*100,0)</f>
        <v>31.45880945834066</v>
      </c>
      <c r="AA33" s="29">
        <f>SUM(AA6:AA32)</f>
        <v>15972693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20523143</v>
      </c>
      <c r="D35" s="20"/>
      <c r="E35" s="21">
        <v>22404860</v>
      </c>
      <c r="F35" s="22">
        <v>22404860</v>
      </c>
      <c r="G35" s="22">
        <v>1715260</v>
      </c>
      <c r="H35" s="22">
        <v>1837317</v>
      </c>
      <c r="I35" s="22">
        <v>1716859</v>
      </c>
      <c r="J35" s="22">
        <v>5269436</v>
      </c>
      <c r="K35" s="22">
        <v>1652486</v>
      </c>
      <c r="L35" s="22">
        <v>2683380</v>
      </c>
      <c r="M35" s="22">
        <v>1791720</v>
      </c>
      <c r="N35" s="22">
        <v>6127586</v>
      </c>
      <c r="O35" s="22"/>
      <c r="P35" s="22"/>
      <c r="Q35" s="22"/>
      <c r="R35" s="22"/>
      <c r="S35" s="22"/>
      <c r="T35" s="22"/>
      <c r="U35" s="22"/>
      <c r="V35" s="22"/>
      <c r="W35" s="22">
        <v>11397022</v>
      </c>
      <c r="X35" s="22">
        <v>11202432</v>
      </c>
      <c r="Y35" s="22">
        <v>194590</v>
      </c>
      <c r="Z35" s="23">
        <v>1.7370335298620871</v>
      </c>
      <c r="AA35" s="20">
        <v>22404860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1398565</v>
      </c>
      <c r="D38" s="20"/>
      <c r="E38" s="21">
        <v>1080000</v>
      </c>
      <c r="F38" s="22">
        <v>1080000</v>
      </c>
      <c r="G38" s="22"/>
      <c r="H38" s="22"/>
      <c r="I38" s="22"/>
      <c r="J38" s="22"/>
      <c r="K38" s="22"/>
      <c r="L38" s="22">
        <v>108480</v>
      </c>
      <c r="M38" s="22">
        <v>169500</v>
      </c>
      <c r="N38" s="22">
        <v>277980</v>
      </c>
      <c r="O38" s="22"/>
      <c r="P38" s="22"/>
      <c r="Q38" s="22"/>
      <c r="R38" s="22"/>
      <c r="S38" s="22"/>
      <c r="T38" s="22"/>
      <c r="U38" s="22"/>
      <c r="V38" s="22"/>
      <c r="W38" s="22">
        <v>277980</v>
      </c>
      <c r="X38" s="22">
        <v>540000</v>
      </c>
      <c r="Y38" s="22">
        <v>-262020</v>
      </c>
      <c r="Z38" s="23">
        <v>-48.522222222222226</v>
      </c>
      <c r="AA38" s="20">
        <v>1080000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265009</v>
      </c>
      <c r="F40" s="22">
        <v>265009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132498</v>
      </c>
      <c r="Y40" s="22">
        <v>-132498</v>
      </c>
      <c r="Z40" s="23">
        <v>-100</v>
      </c>
      <c r="AA40" s="20">
        <v>265009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9466842</v>
      </c>
      <c r="D42" s="20"/>
      <c r="E42" s="21">
        <v>14100000</v>
      </c>
      <c r="F42" s="22">
        <v>14100000</v>
      </c>
      <c r="G42" s="22"/>
      <c r="H42" s="22">
        <v>893673</v>
      </c>
      <c r="I42" s="22">
        <v>1270612</v>
      </c>
      <c r="J42" s="22">
        <v>2164285</v>
      </c>
      <c r="K42" s="22">
        <v>816259</v>
      </c>
      <c r="L42" s="22">
        <v>1067774</v>
      </c>
      <c r="M42" s="22">
        <v>118500</v>
      </c>
      <c r="N42" s="22">
        <v>2002533</v>
      </c>
      <c r="O42" s="22"/>
      <c r="P42" s="22"/>
      <c r="Q42" s="22"/>
      <c r="R42" s="22"/>
      <c r="S42" s="22"/>
      <c r="T42" s="22"/>
      <c r="U42" s="22"/>
      <c r="V42" s="22"/>
      <c r="W42" s="22">
        <v>4166818</v>
      </c>
      <c r="X42" s="22">
        <v>7049994</v>
      </c>
      <c r="Y42" s="22">
        <v>-2883176</v>
      </c>
      <c r="Z42" s="23">
        <v>-40.896148280409882</v>
      </c>
      <c r="AA42" s="20">
        <v>14100000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-5770299</v>
      </c>
      <c r="D45" s="20"/>
      <c r="E45" s="21">
        <v>922152</v>
      </c>
      <c r="F45" s="22">
        <v>922152</v>
      </c>
      <c r="G45" s="22">
        <v>14402</v>
      </c>
      <c r="H45" s="22">
        <v>15496</v>
      </c>
      <c r="I45" s="22">
        <v>14862</v>
      </c>
      <c r="J45" s="22">
        <v>44760</v>
      </c>
      <c r="K45" s="22">
        <v>14534</v>
      </c>
      <c r="L45" s="22">
        <v>24020</v>
      </c>
      <c r="M45" s="22">
        <v>15077</v>
      </c>
      <c r="N45" s="22">
        <v>53631</v>
      </c>
      <c r="O45" s="22"/>
      <c r="P45" s="22"/>
      <c r="Q45" s="22"/>
      <c r="R45" s="22"/>
      <c r="S45" s="22"/>
      <c r="T45" s="22"/>
      <c r="U45" s="22"/>
      <c r="V45" s="22"/>
      <c r="W45" s="22">
        <v>98391</v>
      </c>
      <c r="X45" s="22">
        <v>461082</v>
      </c>
      <c r="Y45" s="22">
        <v>-362691</v>
      </c>
      <c r="Z45" s="23">
        <v>-78.660845576274937</v>
      </c>
      <c r="AA45" s="20">
        <v>922152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25618251</v>
      </c>
      <c r="D48" s="29">
        <f t="shared" ref="D48:Y48" si="1">SUM(D35:D47)</f>
        <v>0</v>
      </c>
      <c r="E48" s="30">
        <f t="shared" si="1"/>
        <v>38772021</v>
      </c>
      <c r="F48" s="31">
        <f t="shared" si="1"/>
        <v>38772021</v>
      </c>
      <c r="G48" s="31">
        <f t="shared" si="1"/>
        <v>1729662</v>
      </c>
      <c r="H48" s="31">
        <f t="shared" si="1"/>
        <v>2746486</v>
      </c>
      <c r="I48" s="31">
        <f t="shared" si="1"/>
        <v>3002333</v>
      </c>
      <c r="J48" s="31">
        <f t="shared" si="1"/>
        <v>7478481</v>
      </c>
      <c r="K48" s="31">
        <f t="shared" si="1"/>
        <v>2483279</v>
      </c>
      <c r="L48" s="31">
        <f t="shared" si="1"/>
        <v>3883654</v>
      </c>
      <c r="M48" s="31">
        <f t="shared" si="1"/>
        <v>2094797</v>
      </c>
      <c r="N48" s="31">
        <f t="shared" si="1"/>
        <v>8461730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15940211</v>
      </c>
      <c r="X48" s="31">
        <f t="shared" si="1"/>
        <v>19386006</v>
      </c>
      <c r="Y48" s="31">
        <f t="shared" si="1"/>
        <v>-3445795</v>
      </c>
      <c r="Z48" s="32">
        <f>+IF(X48&lt;&gt;0,+(Y48/X48)*100,0)</f>
        <v>-17.774651467661776</v>
      </c>
      <c r="AA48" s="29">
        <f>SUM(AA35:AA47)</f>
        <v>38772021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-11131897</v>
      </c>
      <c r="D49" s="39">
        <f t="shared" si="2"/>
        <v>0</v>
      </c>
      <c r="E49" s="40">
        <f t="shared" si="2"/>
        <v>-22799328</v>
      </c>
      <c r="F49" s="41">
        <f t="shared" si="2"/>
        <v>-22799328</v>
      </c>
      <c r="G49" s="41">
        <f t="shared" si="2"/>
        <v>2068708</v>
      </c>
      <c r="H49" s="41">
        <f t="shared" si="2"/>
        <v>-1555933</v>
      </c>
      <c r="I49" s="41">
        <f t="shared" si="2"/>
        <v>-1804329</v>
      </c>
      <c r="J49" s="41">
        <f t="shared" si="2"/>
        <v>-1291554</v>
      </c>
      <c r="K49" s="41">
        <f t="shared" si="2"/>
        <v>-672733</v>
      </c>
      <c r="L49" s="41">
        <f t="shared" si="2"/>
        <v>-2639365</v>
      </c>
      <c r="M49" s="41">
        <f t="shared" si="2"/>
        <v>-837801</v>
      </c>
      <c r="N49" s="41">
        <f t="shared" si="2"/>
        <v>-4149899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-5441453</v>
      </c>
      <c r="X49" s="41">
        <f t="shared" si="2"/>
        <v>-11399658</v>
      </c>
      <c r="Y49" s="41">
        <f t="shared" si="2"/>
        <v>5958205</v>
      </c>
      <c r="Z49" s="42">
        <f>+IF(X49&lt;&gt;0,+(Y49/X49)*100,0)</f>
        <v>-52.266524136074956</v>
      </c>
      <c r="AA49" s="39">
        <f>+AA33-AA48</f>
        <v>-22799328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-11131897</v>
      </c>
      <c r="D52" s="48">
        <f t="shared" si="3"/>
        <v>0</v>
      </c>
      <c r="E52" s="49">
        <f t="shared" si="3"/>
        <v>-22799328</v>
      </c>
      <c r="F52" s="50">
        <f t="shared" si="3"/>
        <v>-22799328</v>
      </c>
      <c r="G52" s="50">
        <f t="shared" si="3"/>
        <v>2068708</v>
      </c>
      <c r="H52" s="50">
        <f t="shared" si="3"/>
        <v>-1555933</v>
      </c>
      <c r="I52" s="50">
        <f t="shared" si="3"/>
        <v>-1804329</v>
      </c>
      <c r="J52" s="50">
        <f t="shared" si="3"/>
        <v>-1291554</v>
      </c>
      <c r="K52" s="50">
        <f t="shared" si="3"/>
        <v>-672733</v>
      </c>
      <c r="L52" s="50">
        <f t="shared" si="3"/>
        <v>-2639365</v>
      </c>
      <c r="M52" s="50">
        <f t="shared" si="3"/>
        <v>-837801</v>
      </c>
      <c r="N52" s="50">
        <f t="shared" si="3"/>
        <v>-4149899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-5441453</v>
      </c>
      <c r="X52" s="50">
        <f t="shared" si="3"/>
        <v>-11399658</v>
      </c>
      <c r="Y52" s="50">
        <f t="shared" si="3"/>
        <v>5958205</v>
      </c>
      <c r="Z52" s="51">
        <f>+IF(X52&lt;&gt;0,+(Y52/X52)*100,0)</f>
        <v>-52.266524136074956</v>
      </c>
      <c r="AA52" s="48">
        <f>SUM(AA49:AA51)</f>
        <v>-22799328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-11131897</v>
      </c>
      <c r="D54" s="54">
        <f>+D52-D53</f>
        <v>0</v>
      </c>
      <c r="E54" s="55">
        <f t="shared" si="4"/>
        <v>-22799328</v>
      </c>
      <c r="F54" s="56">
        <f t="shared" si="4"/>
        <v>-22799328</v>
      </c>
      <c r="G54" s="56">
        <f t="shared" si="4"/>
        <v>2068708</v>
      </c>
      <c r="H54" s="56">
        <f t="shared" si="4"/>
        <v>-1555933</v>
      </c>
      <c r="I54" s="56">
        <f t="shared" si="4"/>
        <v>-1804329</v>
      </c>
      <c r="J54" s="56">
        <f t="shared" si="4"/>
        <v>-1291554</v>
      </c>
      <c r="K54" s="56">
        <f t="shared" si="4"/>
        <v>-672733</v>
      </c>
      <c r="L54" s="56">
        <f t="shared" si="4"/>
        <v>-2639365</v>
      </c>
      <c r="M54" s="56">
        <f t="shared" si="4"/>
        <v>-837801</v>
      </c>
      <c r="N54" s="56">
        <f t="shared" si="4"/>
        <v>-4149899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-5441453</v>
      </c>
      <c r="X54" s="56">
        <f t="shared" si="4"/>
        <v>-11399658</v>
      </c>
      <c r="Y54" s="56">
        <f t="shared" si="4"/>
        <v>5958205</v>
      </c>
      <c r="Z54" s="57">
        <f>+IF(X54&lt;&gt;0,+(Y54/X54)*100,0)</f>
        <v>-52.266524136074956</v>
      </c>
      <c r="AA54" s="54">
        <f>+AA52-AA53</f>
        <v>-22799328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-11131897</v>
      </c>
      <c r="D57" s="48">
        <f>SUM(D54:D56)</f>
        <v>0</v>
      </c>
      <c r="E57" s="49">
        <f t="shared" si="5"/>
        <v>-22799328</v>
      </c>
      <c r="F57" s="50">
        <f t="shared" si="5"/>
        <v>-22799328</v>
      </c>
      <c r="G57" s="50">
        <f t="shared" si="5"/>
        <v>2068708</v>
      </c>
      <c r="H57" s="50">
        <f t="shared" si="5"/>
        <v>-1555933</v>
      </c>
      <c r="I57" s="50">
        <f t="shared" si="5"/>
        <v>-1804329</v>
      </c>
      <c r="J57" s="50">
        <f t="shared" si="5"/>
        <v>-1291554</v>
      </c>
      <c r="K57" s="50">
        <f t="shared" si="5"/>
        <v>-672733</v>
      </c>
      <c r="L57" s="50">
        <f t="shared" si="5"/>
        <v>-2639365</v>
      </c>
      <c r="M57" s="50">
        <f t="shared" si="5"/>
        <v>-837801</v>
      </c>
      <c r="N57" s="50">
        <f t="shared" si="5"/>
        <v>-4149899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-5441453</v>
      </c>
      <c r="X57" s="50">
        <f t="shared" si="5"/>
        <v>-11399658</v>
      </c>
      <c r="Y57" s="50">
        <f t="shared" si="5"/>
        <v>5958205</v>
      </c>
      <c r="Z57" s="51">
        <f>+IF(X57&lt;&gt;0,+(Y57/X57)*100,0)</f>
        <v>-52.266524136074956</v>
      </c>
      <c r="AA57" s="48">
        <f>SUM(AA54:AA56)</f>
        <v>-22799328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-11131897</v>
      </c>
      <c r="D60" s="65">
        <f>SUM(D57:D59)</f>
        <v>0</v>
      </c>
      <c r="E60" s="66">
        <f t="shared" si="6"/>
        <v>-22799328</v>
      </c>
      <c r="F60" s="67">
        <f t="shared" si="6"/>
        <v>-22799328</v>
      </c>
      <c r="G60" s="67">
        <f t="shared" si="6"/>
        <v>2068708</v>
      </c>
      <c r="H60" s="67">
        <f t="shared" si="6"/>
        <v>-1555933</v>
      </c>
      <c r="I60" s="67">
        <f t="shared" si="6"/>
        <v>-1804329</v>
      </c>
      <c r="J60" s="67">
        <f t="shared" si="6"/>
        <v>-1291554</v>
      </c>
      <c r="K60" s="67">
        <f t="shared" si="6"/>
        <v>-672733</v>
      </c>
      <c r="L60" s="67">
        <f t="shared" si="6"/>
        <v>-2639365</v>
      </c>
      <c r="M60" s="67">
        <f t="shared" si="6"/>
        <v>-837801</v>
      </c>
      <c r="N60" s="67">
        <f t="shared" si="6"/>
        <v>-4149899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-5441453</v>
      </c>
      <c r="X60" s="67">
        <f t="shared" si="6"/>
        <v>-11399658</v>
      </c>
      <c r="Y60" s="67">
        <f t="shared" si="6"/>
        <v>5958205</v>
      </c>
      <c r="Z60" s="68">
        <f>+IF(X60&lt;&gt;0,+(Y60/X60)*100,0)</f>
        <v>-52.266524136074956</v>
      </c>
      <c r="AA60" s="65">
        <f>SUM(AA57:AA59)</f>
        <v>-22799328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1401841</v>
      </c>
      <c r="D35" s="20"/>
      <c r="E35" s="21">
        <v>2411922</v>
      </c>
      <c r="F35" s="22">
        <v>2411922</v>
      </c>
      <c r="G35" s="22"/>
      <c r="H35" s="22"/>
      <c r="I35" s="22">
        <v>130502</v>
      </c>
      <c r="J35" s="22">
        <v>130502</v>
      </c>
      <c r="K35" s="22">
        <v>130649</v>
      </c>
      <c r="L35" s="22">
        <v>130649</v>
      </c>
      <c r="M35" s="22">
        <v>129987</v>
      </c>
      <c r="N35" s="22">
        <v>391285</v>
      </c>
      <c r="O35" s="22"/>
      <c r="P35" s="22"/>
      <c r="Q35" s="22"/>
      <c r="R35" s="22"/>
      <c r="S35" s="22"/>
      <c r="T35" s="22"/>
      <c r="U35" s="22"/>
      <c r="V35" s="22"/>
      <c r="W35" s="22">
        <v>521787</v>
      </c>
      <c r="X35" s="22">
        <v>1205964</v>
      </c>
      <c r="Y35" s="22">
        <v>-684177</v>
      </c>
      <c r="Z35" s="23">
        <v>-56.732788043424186</v>
      </c>
      <c r="AA35" s="20">
        <v>2411922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115835</v>
      </c>
      <c r="D38" s="20"/>
      <c r="E38" s="21"/>
      <c r="F38" s="22"/>
      <c r="G38" s="22">
        <v>33650</v>
      </c>
      <c r="H38" s="22"/>
      <c r="I38" s="22"/>
      <c r="J38" s="22">
        <v>33650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33650</v>
      </c>
      <c r="X38" s="22"/>
      <c r="Y38" s="22">
        <v>33650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1740748</v>
      </c>
      <c r="D42" s="20"/>
      <c r="E42" s="21">
        <v>43290</v>
      </c>
      <c r="F42" s="22">
        <v>43290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21648</v>
      </c>
      <c r="Y42" s="22">
        <v>-21648</v>
      </c>
      <c r="Z42" s="23">
        <v>-100</v>
      </c>
      <c r="AA42" s="20">
        <v>43290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258761</v>
      </c>
      <c r="D45" s="20"/>
      <c r="E45" s="21">
        <v>93820</v>
      </c>
      <c r="F45" s="22">
        <v>93820</v>
      </c>
      <c r="G45" s="22"/>
      <c r="H45" s="22"/>
      <c r="I45" s="22">
        <v>1287</v>
      </c>
      <c r="J45" s="22">
        <v>1287</v>
      </c>
      <c r="K45" s="22">
        <v>13948</v>
      </c>
      <c r="L45" s="22">
        <v>1287</v>
      </c>
      <c r="M45" s="22">
        <v>160119</v>
      </c>
      <c r="N45" s="22">
        <v>175354</v>
      </c>
      <c r="O45" s="22"/>
      <c r="P45" s="22"/>
      <c r="Q45" s="22"/>
      <c r="R45" s="22"/>
      <c r="S45" s="22"/>
      <c r="T45" s="22"/>
      <c r="U45" s="22"/>
      <c r="V45" s="22"/>
      <c r="W45" s="22">
        <v>176641</v>
      </c>
      <c r="X45" s="22">
        <v>46914</v>
      </c>
      <c r="Y45" s="22">
        <v>129727</v>
      </c>
      <c r="Z45" s="23">
        <v>276.5208679711813</v>
      </c>
      <c r="AA45" s="20">
        <v>93820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3517185</v>
      </c>
      <c r="D48" s="29">
        <f t="shared" ref="D48:Y48" si="1">SUM(D35:D47)</f>
        <v>0</v>
      </c>
      <c r="E48" s="30">
        <f t="shared" si="1"/>
        <v>2549032</v>
      </c>
      <c r="F48" s="31">
        <f t="shared" si="1"/>
        <v>2549032</v>
      </c>
      <c r="G48" s="31">
        <f t="shared" si="1"/>
        <v>33650</v>
      </c>
      <c r="H48" s="31">
        <f t="shared" si="1"/>
        <v>0</v>
      </c>
      <c r="I48" s="31">
        <f t="shared" si="1"/>
        <v>131789</v>
      </c>
      <c r="J48" s="31">
        <f t="shared" si="1"/>
        <v>165439</v>
      </c>
      <c r="K48" s="31">
        <f t="shared" si="1"/>
        <v>144597</v>
      </c>
      <c r="L48" s="31">
        <f t="shared" si="1"/>
        <v>131936</v>
      </c>
      <c r="M48" s="31">
        <f t="shared" si="1"/>
        <v>290106</v>
      </c>
      <c r="N48" s="31">
        <f t="shared" si="1"/>
        <v>566639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732078</v>
      </c>
      <c r="X48" s="31">
        <f t="shared" si="1"/>
        <v>1274526</v>
      </c>
      <c r="Y48" s="31">
        <f t="shared" si="1"/>
        <v>-542448</v>
      </c>
      <c r="Z48" s="32">
        <f>+IF(X48&lt;&gt;0,+(Y48/X48)*100,0)</f>
        <v>-42.560763766294293</v>
      </c>
      <c r="AA48" s="29">
        <f>SUM(AA35:AA47)</f>
        <v>2549032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-3517185</v>
      </c>
      <c r="D49" s="39">
        <f t="shared" si="2"/>
        <v>0</v>
      </c>
      <c r="E49" s="40">
        <f t="shared" si="2"/>
        <v>-2549032</v>
      </c>
      <c r="F49" s="41">
        <f t="shared" si="2"/>
        <v>-2549032</v>
      </c>
      <c r="G49" s="41">
        <f t="shared" si="2"/>
        <v>-33650</v>
      </c>
      <c r="H49" s="41">
        <f t="shared" si="2"/>
        <v>0</v>
      </c>
      <c r="I49" s="41">
        <f t="shared" si="2"/>
        <v>-131789</v>
      </c>
      <c r="J49" s="41">
        <f t="shared" si="2"/>
        <v>-165439</v>
      </c>
      <c r="K49" s="41">
        <f t="shared" si="2"/>
        <v>-144597</v>
      </c>
      <c r="L49" s="41">
        <f t="shared" si="2"/>
        <v>-131936</v>
      </c>
      <c r="M49" s="41">
        <f t="shared" si="2"/>
        <v>-290106</v>
      </c>
      <c r="N49" s="41">
        <f t="shared" si="2"/>
        <v>-566639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-732078</v>
      </c>
      <c r="X49" s="41">
        <f t="shared" si="2"/>
        <v>-1274526</v>
      </c>
      <c r="Y49" s="41">
        <f t="shared" si="2"/>
        <v>542448</v>
      </c>
      <c r="Z49" s="42">
        <f>+IF(X49&lt;&gt;0,+(Y49/X49)*100,0)</f>
        <v>-42.560763766294293</v>
      </c>
      <c r="AA49" s="39">
        <f>+AA33-AA48</f>
        <v>-2549032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-3517185</v>
      </c>
      <c r="D52" s="48">
        <f t="shared" si="3"/>
        <v>0</v>
      </c>
      <c r="E52" s="49">
        <f t="shared" si="3"/>
        <v>-2549032</v>
      </c>
      <c r="F52" s="50">
        <f t="shared" si="3"/>
        <v>-2549032</v>
      </c>
      <c r="G52" s="50">
        <f t="shared" si="3"/>
        <v>-33650</v>
      </c>
      <c r="H52" s="50">
        <f t="shared" si="3"/>
        <v>0</v>
      </c>
      <c r="I52" s="50">
        <f t="shared" si="3"/>
        <v>-131789</v>
      </c>
      <c r="J52" s="50">
        <f t="shared" si="3"/>
        <v>-165439</v>
      </c>
      <c r="K52" s="50">
        <f t="shared" si="3"/>
        <v>-144597</v>
      </c>
      <c r="L52" s="50">
        <f t="shared" si="3"/>
        <v>-131936</v>
      </c>
      <c r="M52" s="50">
        <f t="shared" si="3"/>
        <v>-290106</v>
      </c>
      <c r="N52" s="50">
        <f t="shared" si="3"/>
        <v>-566639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-732078</v>
      </c>
      <c r="X52" s="50">
        <f t="shared" si="3"/>
        <v>-1274526</v>
      </c>
      <c r="Y52" s="50">
        <f t="shared" si="3"/>
        <v>542448</v>
      </c>
      <c r="Z52" s="51">
        <f>+IF(X52&lt;&gt;0,+(Y52/X52)*100,0)</f>
        <v>-42.560763766294293</v>
      </c>
      <c r="AA52" s="48">
        <f>SUM(AA49:AA51)</f>
        <v>-2549032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-3517185</v>
      </c>
      <c r="D54" s="54">
        <f>+D52-D53</f>
        <v>0</v>
      </c>
      <c r="E54" s="55">
        <f t="shared" si="4"/>
        <v>-2549032</v>
      </c>
      <c r="F54" s="56">
        <f t="shared" si="4"/>
        <v>-2549032</v>
      </c>
      <c r="G54" s="56">
        <f t="shared" si="4"/>
        <v>-33650</v>
      </c>
      <c r="H54" s="56">
        <f t="shared" si="4"/>
        <v>0</v>
      </c>
      <c r="I54" s="56">
        <f t="shared" si="4"/>
        <v>-131789</v>
      </c>
      <c r="J54" s="56">
        <f t="shared" si="4"/>
        <v>-165439</v>
      </c>
      <c r="K54" s="56">
        <f t="shared" si="4"/>
        <v>-144597</v>
      </c>
      <c r="L54" s="56">
        <f t="shared" si="4"/>
        <v>-131936</v>
      </c>
      <c r="M54" s="56">
        <f t="shared" si="4"/>
        <v>-290106</v>
      </c>
      <c r="N54" s="56">
        <f t="shared" si="4"/>
        <v>-566639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-732078</v>
      </c>
      <c r="X54" s="56">
        <f t="shared" si="4"/>
        <v>-1274526</v>
      </c>
      <c r="Y54" s="56">
        <f t="shared" si="4"/>
        <v>542448</v>
      </c>
      <c r="Z54" s="57">
        <f>+IF(X54&lt;&gt;0,+(Y54/X54)*100,0)</f>
        <v>-42.560763766294293</v>
      </c>
      <c r="AA54" s="54">
        <f>+AA52-AA53</f>
        <v>-2549032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-3517185</v>
      </c>
      <c r="D57" s="48">
        <f>SUM(D54:D56)</f>
        <v>0</v>
      </c>
      <c r="E57" s="49">
        <f t="shared" si="5"/>
        <v>-2549032</v>
      </c>
      <c r="F57" s="50">
        <f t="shared" si="5"/>
        <v>-2549032</v>
      </c>
      <c r="G57" s="50">
        <f t="shared" si="5"/>
        <v>-33650</v>
      </c>
      <c r="H57" s="50">
        <f t="shared" si="5"/>
        <v>0</v>
      </c>
      <c r="I57" s="50">
        <f t="shared" si="5"/>
        <v>-131789</v>
      </c>
      <c r="J57" s="50">
        <f t="shared" si="5"/>
        <v>-165439</v>
      </c>
      <c r="K57" s="50">
        <f t="shared" si="5"/>
        <v>-144597</v>
      </c>
      <c r="L57" s="50">
        <f t="shared" si="5"/>
        <v>-131936</v>
      </c>
      <c r="M57" s="50">
        <f t="shared" si="5"/>
        <v>-290106</v>
      </c>
      <c r="N57" s="50">
        <f t="shared" si="5"/>
        <v>-566639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-732078</v>
      </c>
      <c r="X57" s="50">
        <f t="shared" si="5"/>
        <v>-1274526</v>
      </c>
      <c r="Y57" s="50">
        <f t="shared" si="5"/>
        <v>542448</v>
      </c>
      <c r="Z57" s="51">
        <f>+IF(X57&lt;&gt;0,+(Y57/X57)*100,0)</f>
        <v>-42.560763766294293</v>
      </c>
      <c r="AA57" s="48">
        <f>SUM(AA54:AA56)</f>
        <v>-2549032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-3517185</v>
      </c>
      <c r="D60" s="65">
        <f>SUM(D57:D59)</f>
        <v>0</v>
      </c>
      <c r="E60" s="66">
        <f t="shared" si="6"/>
        <v>-2549032</v>
      </c>
      <c r="F60" s="67">
        <f t="shared" si="6"/>
        <v>-2549032</v>
      </c>
      <c r="G60" s="67">
        <f t="shared" si="6"/>
        <v>-33650</v>
      </c>
      <c r="H60" s="67">
        <f t="shared" si="6"/>
        <v>0</v>
      </c>
      <c r="I60" s="67">
        <f t="shared" si="6"/>
        <v>-131789</v>
      </c>
      <c r="J60" s="67">
        <f t="shared" si="6"/>
        <v>-165439</v>
      </c>
      <c r="K60" s="67">
        <f t="shared" si="6"/>
        <v>-144597</v>
      </c>
      <c r="L60" s="67">
        <f t="shared" si="6"/>
        <v>-131936</v>
      </c>
      <c r="M60" s="67">
        <f t="shared" si="6"/>
        <v>-290106</v>
      </c>
      <c r="N60" s="67">
        <f t="shared" si="6"/>
        <v>-566639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-732078</v>
      </c>
      <c r="X60" s="67">
        <f t="shared" si="6"/>
        <v>-1274526</v>
      </c>
      <c r="Y60" s="67">
        <f t="shared" si="6"/>
        <v>542448</v>
      </c>
      <c r="Z60" s="68">
        <f>+IF(X60&lt;&gt;0,+(Y60/X60)*100,0)</f>
        <v>-42.560763766294293</v>
      </c>
      <c r="AA60" s="65">
        <f>SUM(AA57:AA59)</f>
        <v>-2549032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3324367</v>
      </c>
      <c r="D9" s="20"/>
      <c r="E9" s="21">
        <v>3155172</v>
      </c>
      <c r="F9" s="22">
        <v>3155172</v>
      </c>
      <c r="G9" s="22">
        <v>305749</v>
      </c>
      <c r="H9" s="22">
        <v>279661</v>
      </c>
      <c r="I9" s="22">
        <v>305992</v>
      </c>
      <c r="J9" s="22">
        <v>891402</v>
      </c>
      <c r="K9" s="22">
        <v>296625</v>
      </c>
      <c r="L9" s="22">
        <v>305481</v>
      </c>
      <c r="M9" s="22">
        <v>305936</v>
      </c>
      <c r="N9" s="22">
        <v>908042</v>
      </c>
      <c r="O9" s="22"/>
      <c r="P9" s="22"/>
      <c r="Q9" s="22"/>
      <c r="R9" s="22"/>
      <c r="S9" s="22"/>
      <c r="T9" s="22"/>
      <c r="U9" s="22"/>
      <c r="V9" s="22"/>
      <c r="W9" s="22">
        <v>1799444</v>
      </c>
      <c r="X9" s="22">
        <v>1577586</v>
      </c>
      <c r="Y9" s="22">
        <v>221858</v>
      </c>
      <c r="Z9" s="23">
        <v>14.063131898989974</v>
      </c>
      <c r="AA9" s="20">
        <v>3155172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103656</v>
      </c>
      <c r="F20" s="22">
        <v>103656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51828</v>
      </c>
      <c r="Y20" s="22">
        <v>-51828</v>
      </c>
      <c r="Z20" s="18">
        <v>-100</v>
      </c>
      <c r="AA20" s="20">
        <v>103656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8817688</v>
      </c>
      <c r="D26" s="20"/>
      <c r="E26" s="21">
        <v>8799204</v>
      </c>
      <c r="F26" s="22">
        <v>8799204</v>
      </c>
      <c r="G26" s="22">
        <v>7478473</v>
      </c>
      <c r="H26" s="22">
        <v>178305</v>
      </c>
      <c r="I26" s="22">
        <v>172226</v>
      </c>
      <c r="J26" s="22">
        <v>7829004</v>
      </c>
      <c r="K26" s="22">
        <v>178938</v>
      </c>
      <c r="L26" s="22">
        <v>120177</v>
      </c>
      <c r="M26" s="22">
        <v>159055</v>
      </c>
      <c r="N26" s="22">
        <v>458170</v>
      </c>
      <c r="O26" s="22"/>
      <c r="P26" s="22"/>
      <c r="Q26" s="22"/>
      <c r="R26" s="22"/>
      <c r="S26" s="22"/>
      <c r="T26" s="22"/>
      <c r="U26" s="22"/>
      <c r="V26" s="22"/>
      <c r="W26" s="22">
        <v>8287174</v>
      </c>
      <c r="X26" s="22">
        <v>4399602</v>
      </c>
      <c r="Y26" s="22">
        <v>3887572</v>
      </c>
      <c r="Z26" s="23">
        <v>88.361901826574325</v>
      </c>
      <c r="AA26" s="20">
        <v>8799204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12142055</v>
      </c>
      <c r="D33" s="29">
        <f t="shared" ref="D33:Y33" si="0">SUM(D6:D32)</f>
        <v>0</v>
      </c>
      <c r="E33" s="30">
        <f t="shared" si="0"/>
        <v>12058032</v>
      </c>
      <c r="F33" s="31">
        <f t="shared" si="0"/>
        <v>12058032</v>
      </c>
      <c r="G33" s="31">
        <f t="shared" si="0"/>
        <v>7784222</v>
      </c>
      <c r="H33" s="31">
        <f t="shared" si="0"/>
        <v>457966</v>
      </c>
      <c r="I33" s="31">
        <f t="shared" si="0"/>
        <v>478218</v>
      </c>
      <c r="J33" s="31">
        <f t="shared" si="0"/>
        <v>8720406</v>
      </c>
      <c r="K33" s="31">
        <f t="shared" si="0"/>
        <v>475563</v>
      </c>
      <c r="L33" s="31">
        <f t="shared" si="0"/>
        <v>425658</v>
      </c>
      <c r="M33" s="31">
        <f t="shared" si="0"/>
        <v>464991</v>
      </c>
      <c r="N33" s="31">
        <f t="shared" si="0"/>
        <v>1366212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10086618</v>
      </c>
      <c r="X33" s="31">
        <f t="shared" si="0"/>
        <v>6029016</v>
      </c>
      <c r="Y33" s="31">
        <f t="shared" si="0"/>
        <v>4057602</v>
      </c>
      <c r="Z33" s="32">
        <f>+IF(X33&lt;&gt;0,+(Y33/X33)*100,0)</f>
        <v>67.301231245695817</v>
      </c>
      <c r="AA33" s="29">
        <f>SUM(AA6:AA32)</f>
        <v>12058032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7307938</v>
      </c>
      <c r="D35" s="20"/>
      <c r="E35" s="21">
        <v>6062232</v>
      </c>
      <c r="F35" s="22">
        <v>6062232</v>
      </c>
      <c r="G35" s="22">
        <v>401086</v>
      </c>
      <c r="H35" s="22">
        <v>411084</v>
      </c>
      <c r="I35" s="22">
        <v>466530</v>
      </c>
      <c r="J35" s="22">
        <v>1278700</v>
      </c>
      <c r="K35" s="22">
        <v>463290</v>
      </c>
      <c r="L35" s="22">
        <v>938714</v>
      </c>
      <c r="M35" s="22">
        <v>481508</v>
      </c>
      <c r="N35" s="22">
        <v>1883512</v>
      </c>
      <c r="O35" s="22"/>
      <c r="P35" s="22"/>
      <c r="Q35" s="22"/>
      <c r="R35" s="22"/>
      <c r="S35" s="22"/>
      <c r="T35" s="22"/>
      <c r="U35" s="22"/>
      <c r="V35" s="22"/>
      <c r="W35" s="22">
        <v>3162212</v>
      </c>
      <c r="X35" s="22">
        <v>3031116</v>
      </c>
      <c r="Y35" s="22">
        <v>131096</v>
      </c>
      <c r="Z35" s="23">
        <v>4.3250076869377487</v>
      </c>
      <c r="AA35" s="20">
        <v>6062232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2265227</v>
      </c>
      <c r="D38" s="20"/>
      <c r="E38" s="21">
        <v>780216</v>
      </c>
      <c r="F38" s="22">
        <v>780216</v>
      </c>
      <c r="G38" s="22"/>
      <c r="H38" s="22">
        <v>112015</v>
      </c>
      <c r="I38" s="22">
        <v>78528</v>
      </c>
      <c r="J38" s="22">
        <v>190543</v>
      </c>
      <c r="K38" s="22">
        <v>83721</v>
      </c>
      <c r="L38" s="22">
        <v>89463</v>
      </c>
      <c r="M38" s="22">
        <v>96723</v>
      </c>
      <c r="N38" s="22">
        <v>269907</v>
      </c>
      <c r="O38" s="22"/>
      <c r="P38" s="22"/>
      <c r="Q38" s="22"/>
      <c r="R38" s="22"/>
      <c r="S38" s="22"/>
      <c r="T38" s="22"/>
      <c r="U38" s="22"/>
      <c r="V38" s="22"/>
      <c r="W38" s="22">
        <v>460450</v>
      </c>
      <c r="X38" s="22">
        <v>390108</v>
      </c>
      <c r="Y38" s="22">
        <v>70342</v>
      </c>
      <c r="Z38" s="23">
        <v>18.031416940949686</v>
      </c>
      <c r="AA38" s="20">
        <v>780216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797521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8524048</v>
      </c>
      <c r="D42" s="20"/>
      <c r="E42" s="21">
        <v>2883576</v>
      </c>
      <c r="F42" s="22">
        <v>2883576</v>
      </c>
      <c r="G42" s="22">
        <v>1180576</v>
      </c>
      <c r="H42" s="22">
        <v>178305</v>
      </c>
      <c r="I42" s="22">
        <v>680458</v>
      </c>
      <c r="J42" s="22">
        <v>2039339</v>
      </c>
      <c r="K42" s="22">
        <v>220175</v>
      </c>
      <c r="L42" s="22">
        <v>1110465</v>
      </c>
      <c r="M42" s="22">
        <v>159055</v>
      </c>
      <c r="N42" s="22">
        <v>1489695</v>
      </c>
      <c r="O42" s="22"/>
      <c r="P42" s="22"/>
      <c r="Q42" s="22"/>
      <c r="R42" s="22"/>
      <c r="S42" s="22"/>
      <c r="T42" s="22"/>
      <c r="U42" s="22"/>
      <c r="V42" s="22"/>
      <c r="W42" s="22">
        <v>3529034</v>
      </c>
      <c r="X42" s="22">
        <v>1441788</v>
      </c>
      <c r="Y42" s="22">
        <v>2087246</v>
      </c>
      <c r="Z42" s="23">
        <v>144.76788543114523</v>
      </c>
      <c r="AA42" s="20">
        <v>2883576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1559115</v>
      </c>
      <c r="D45" s="20"/>
      <c r="E45" s="21">
        <v>1211052</v>
      </c>
      <c r="F45" s="22">
        <v>1211052</v>
      </c>
      <c r="G45" s="22">
        <v>49856</v>
      </c>
      <c r="H45" s="22">
        <v>20049</v>
      </c>
      <c r="I45" s="22">
        <v>113003</v>
      </c>
      <c r="J45" s="22">
        <v>182908</v>
      </c>
      <c r="K45" s="22">
        <v>82228</v>
      </c>
      <c r="L45" s="22">
        <v>19282</v>
      </c>
      <c r="M45" s="22">
        <v>130675</v>
      </c>
      <c r="N45" s="22">
        <v>232185</v>
      </c>
      <c r="O45" s="22"/>
      <c r="P45" s="22"/>
      <c r="Q45" s="22"/>
      <c r="R45" s="22"/>
      <c r="S45" s="22"/>
      <c r="T45" s="22"/>
      <c r="U45" s="22"/>
      <c r="V45" s="22"/>
      <c r="W45" s="22">
        <v>415093</v>
      </c>
      <c r="X45" s="22">
        <v>605526</v>
      </c>
      <c r="Y45" s="22">
        <v>-190433</v>
      </c>
      <c r="Z45" s="23">
        <v>-31.449186327259277</v>
      </c>
      <c r="AA45" s="20">
        <v>1211052</v>
      </c>
    </row>
    <row r="46" spans="1:27" x14ac:dyDescent="0.25">
      <c r="A46" s="19" t="s">
        <v>71</v>
      </c>
      <c r="B46" s="15" t="s">
        <v>32</v>
      </c>
      <c r="C46" s="20">
        <v>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20453897</v>
      </c>
      <c r="D48" s="29">
        <f t="shared" ref="D48:Y48" si="1">SUM(D35:D47)</f>
        <v>0</v>
      </c>
      <c r="E48" s="30">
        <f t="shared" si="1"/>
        <v>10937076</v>
      </c>
      <c r="F48" s="31">
        <f t="shared" si="1"/>
        <v>10937076</v>
      </c>
      <c r="G48" s="31">
        <f t="shared" si="1"/>
        <v>1631518</v>
      </c>
      <c r="H48" s="31">
        <f t="shared" si="1"/>
        <v>721453</v>
      </c>
      <c r="I48" s="31">
        <f t="shared" si="1"/>
        <v>1338519</v>
      </c>
      <c r="J48" s="31">
        <f t="shared" si="1"/>
        <v>3691490</v>
      </c>
      <c r="K48" s="31">
        <f t="shared" si="1"/>
        <v>849414</v>
      </c>
      <c r="L48" s="31">
        <f t="shared" si="1"/>
        <v>2157924</v>
      </c>
      <c r="M48" s="31">
        <f t="shared" si="1"/>
        <v>867961</v>
      </c>
      <c r="N48" s="31">
        <f t="shared" si="1"/>
        <v>3875299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7566789</v>
      </c>
      <c r="X48" s="31">
        <f t="shared" si="1"/>
        <v>5468538</v>
      </c>
      <c r="Y48" s="31">
        <f t="shared" si="1"/>
        <v>2098251</v>
      </c>
      <c r="Z48" s="32">
        <f>+IF(X48&lt;&gt;0,+(Y48/X48)*100,0)</f>
        <v>38.369505707009807</v>
      </c>
      <c r="AA48" s="29">
        <f>SUM(AA35:AA47)</f>
        <v>10937076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-8311842</v>
      </c>
      <c r="D49" s="39">
        <f t="shared" si="2"/>
        <v>0</v>
      </c>
      <c r="E49" s="40">
        <f t="shared" si="2"/>
        <v>1120956</v>
      </c>
      <c r="F49" s="41">
        <f t="shared" si="2"/>
        <v>1120956</v>
      </c>
      <c r="G49" s="41">
        <f t="shared" si="2"/>
        <v>6152704</v>
      </c>
      <c r="H49" s="41">
        <f t="shared" si="2"/>
        <v>-263487</v>
      </c>
      <c r="I49" s="41">
        <f t="shared" si="2"/>
        <v>-860301</v>
      </c>
      <c r="J49" s="41">
        <f t="shared" si="2"/>
        <v>5028916</v>
      </c>
      <c r="K49" s="41">
        <f t="shared" si="2"/>
        <v>-373851</v>
      </c>
      <c r="L49" s="41">
        <f t="shared" si="2"/>
        <v>-1732266</v>
      </c>
      <c r="M49" s="41">
        <f t="shared" si="2"/>
        <v>-402970</v>
      </c>
      <c r="N49" s="41">
        <f t="shared" si="2"/>
        <v>-2509087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2519829</v>
      </c>
      <c r="X49" s="41">
        <f t="shared" si="2"/>
        <v>560478</v>
      </c>
      <c r="Y49" s="41">
        <f t="shared" si="2"/>
        <v>1959351</v>
      </c>
      <c r="Z49" s="42">
        <f>+IF(X49&lt;&gt;0,+(Y49/X49)*100,0)</f>
        <v>349.58571076830845</v>
      </c>
      <c r="AA49" s="39">
        <f>+AA33-AA48</f>
        <v>1120956</v>
      </c>
    </row>
    <row r="50" spans="1:27" x14ac:dyDescent="0.25">
      <c r="A50" s="43" t="s">
        <v>75</v>
      </c>
      <c r="B50" s="15" t="s">
        <v>32</v>
      </c>
      <c r="C50" s="20">
        <v>753520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-7558322</v>
      </c>
      <c r="D52" s="48">
        <f t="shared" si="3"/>
        <v>0</v>
      </c>
      <c r="E52" s="49">
        <f t="shared" si="3"/>
        <v>1120956</v>
      </c>
      <c r="F52" s="50">
        <f t="shared" si="3"/>
        <v>1120956</v>
      </c>
      <c r="G52" s="50">
        <f t="shared" si="3"/>
        <v>6152704</v>
      </c>
      <c r="H52" s="50">
        <f t="shared" si="3"/>
        <v>-263487</v>
      </c>
      <c r="I52" s="50">
        <f t="shared" si="3"/>
        <v>-860301</v>
      </c>
      <c r="J52" s="50">
        <f t="shared" si="3"/>
        <v>5028916</v>
      </c>
      <c r="K52" s="50">
        <f t="shared" si="3"/>
        <v>-373851</v>
      </c>
      <c r="L52" s="50">
        <f t="shared" si="3"/>
        <v>-1732266</v>
      </c>
      <c r="M52" s="50">
        <f t="shared" si="3"/>
        <v>-402970</v>
      </c>
      <c r="N52" s="50">
        <f t="shared" si="3"/>
        <v>-2509087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2519829</v>
      </c>
      <c r="X52" s="50">
        <f t="shared" si="3"/>
        <v>560478</v>
      </c>
      <c r="Y52" s="50">
        <f t="shared" si="3"/>
        <v>1959351</v>
      </c>
      <c r="Z52" s="51">
        <f>+IF(X52&lt;&gt;0,+(Y52/X52)*100,0)</f>
        <v>349.58571076830845</v>
      </c>
      <c r="AA52" s="48">
        <f>SUM(AA49:AA51)</f>
        <v>1120956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-7558322</v>
      </c>
      <c r="D54" s="54">
        <f>+D52-D53</f>
        <v>0</v>
      </c>
      <c r="E54" s="55">
        <f t="shared" si="4"/>
        <v>1120956</v>
      </c>
      <c r="F54" s="56">
        <f t="shared" si="4"/>
        <v>1120956</v>
      </c>
      <c r="G54" s="56">
        <f t="shared" si="4"/>
        <v>6152704</v>
      </c>
      <c r="H54" s="56">
        <f t="shared" si="4"/>
        <v>-263487</v>
      </c>
      <c r="I54" s="56">
        <f t="shared" si="4"/>
        <v>-860301</v>
      </c>
      <c r="J54" s="56">
        <f t="shared" si="4"/>
        <v>5028916</v>
      </c>
      <c r="K54" s="56">
        <f t="shared" si="4"/>
        <v>-373851</v>
      </c>
      <c r="L54" s="56">
        <f t="shared" si="4"/>
        <v>-1732266</v>
      </c>
      <c r="M54" s="56">
        <f t="shared" si="4"/>
        <v>-402970</v>
      </c>
      <c r="N54" s="56">
        <f t="shared" si="4"/>
        <v>-2509087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2519829</v>
      </c>
      <c r="X54" s="56">
        <f t="shared" si="4"/>
        <v>560478</v>
      </c>
      <c r="Y54" s="56">
        <f t="shared" si="4"/>
        <v>1959351</v>
      </c>
      <c r="Z54" s="57">
        <f>+IF(X54&lt;&gt;0,+(Y54/X54)*100,0)</f>
        <v>349.58571076830845</v>
      </c>
      <c r="AA54" s="54">
        <f>+AA52-AA53</f>
        <v>1120956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-7558322</v>
      </c>
      <c r="D57" s="48">
        <f>SUM(D54:D56)</f>
        <v>0</v>
      </c>
      <c r="E57" s="49">
        <f t="shared" si="5"/>
        <v>1120956</v>
      </c>
      <c r="F57" s="50">
        <f t="shared" si="5"/>
        <v>1120956</v>
      </c>
      <c r="G57" s="50">
        <f t="shared" si="5"/>
        <v>6152704</v>
      </c>
      <c r="H57" s="50">
        <f t="shared" si="5"/>
        <v>-263487</v>
      </c>
      <c r="I57" s="50">
        <f t="shared" si="5"/>
        <v>-860301</v>
      </c>
      <c r="J57" s="50">
        <f t="shared" si="5"/>
        <v>5028916</v>
      </c>
      <c r="K57" s="50">
        <f t="shared" si="5"/>
        <v>-373851</v>
      </c>
      <c r="L57" s="50">
        <f t="shared" si="5"/>
        <v>-1732266</v>
      </c>
      <c r="M57" s="50">
        <f t="shared" si="5"/>
        <v>-402970</v>
      </c>
      <c r="N57" s="50">
        <f t="shared" si="5"/>
        <v>-2509087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2519829</v>
      </c>
      <c r="X57" s="50">
        <f t="shared" si="5"/>
        <v>560478</v>
      </c>
      <c r="Y57" s="50">
        <f t="shared" si="5"/>
        <v>1959351</v>
      </c>
      <c r="Z57" s="51">
        <f>+IF(X57&lt;&gt;0,+(Y57/X57)*100,0)</f>
        <v>349.58571076830845</v>
      </c>
      <c r="AA57" s="48">
        <f>SUM(AA54:AA56)</f>
        <v>1120956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-7558322</v>
      </c>
      <c r="D60" s="65">
        <f>SUM(D57:D59)</f>
        <v>0</v>
      </c>
      <c r="E60" s="66">
        <f t="shared" si="6"/>
        <v>1120956</v>
      </c>
      <c r="F60" s="67">
        <f t="shared" si="6"/>
        <v>1120956</v>
      </c>
      <c r="G60" s="67">
        <f t="shared" si="6"/>
        <v>6152704</v>
      </c>
      <c r="H60" s="67">
        <f t="shared" si="6"/>
        <v>-263487</v>
      </c>
      <c r="I60" s="67">
        <f t="shared" si="6"/>
        <v>-860301</v>
      </c>
      <c r="J60" s="67">
        <f t="shared" si="6"/>
        <v>5028916</v>
      </c>
      <c r="K60" s="67">
        <f t="shared" si="6"/>
        <v>-373851</v>
      </c>
      <c r="L60" s="67">
        <f t="shared" si="6"/>
        <v>-1732266</v>
      </c>
      <c r="M60" s="67">
        <f t="shared" si="6"/>
        <v>-402970</v>
      </c>
      <c r="N60" s="67">
        <f t="shared" si="6"/>
        <v>-2509087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2519829</v>
      </c>
      <c r="X60" s="67">
        <f t="shared" si="6"/>
        <v>560478</v>
      </c>
      <c r="Y60" s="67">
        <f t="shared" si="6"/>
        <v>1959351</v>
      </c>
      <c r="Z60" s="68">
        <f>+IF(X60&lt;&gt;0,+(Y60/X60)*100,0)</f>
        <v>349.58571076830845</v>
      </c>
      <c r="AA60" s="65">
        <f>SUM(AA57:AA59)</f>
        <v>1120956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64481115</v>
      </c>
      <c r="D9" s="20"/>
      <c r="E9" s="21">
        <v>75971319</v>
      </c>
      <c r="F9" s="22">
        <v>75971319</v>
      </c>
      <c r="G9" s="22">
        <v>6803733</v>
      </c>
      <c r="H9" s="22">
        <v>14124599</v>
      </c>
      <c r="I9" s="22">
        <v>6780201</v>
      </c>
      <c r="J9" s="22">
        <v>27708533</v>
      </c>
      <c r="K9" s="22">
        <v>6792164</v>
      </c>
      <c r="L9" s="22">
        <v>6804297</v>
      </c>
      <c r="M9" s="22">
        <v>6812036</v>
      </c>
      <c r="N9" s="22">
        <v>20408497</v>
      </c>
      <c r="O9" s="22"/>
      <c r="P9" s="22"/>
      <c r="Q9" s="22"/>
      <c r="R9" s="22"/>
      <c r="S9" s="22"/>
      <c r="T9" s="22"/>
      <c r="U9" s="22"/>
      <c r="V9" s="22"/>
      <c r="W9" s="22">
        <v>48117030</v>
      </c>
      <c r="X9" s="22">
        <v>38121198</v>
      </c>
      <c r="Y9" s="22">
        <v>9995832</v>
      </c>
      <c r="Z9" s="23">
        <v>26.221190635194624</v>
      </c>
      <c r="AA9" s="20">
        <v>75971319</v>
      </c>
    </row>
    <row r="10" spans="1:27" x14ac:dyDescent="0.25">
      <c r="A10" s="19" t="s">
        <v>38</v>
      </c>
      <c r="B10" s="15" t="s">
        <v>32</v>
      </c>
      <c r="C10" s="20">
        <v>1084785</v>
      </c>
      <c r="D10" s="20"/>
      <c r="E10" s="21">
        <v>1116293</v>
      </c>
      <c r="F10" s="22">
        <v>1116293</v>
      </c>
      <c r="G10" s="22"/>
      <c r="H10" s="22"/>
      <c r="I10" s="22"/>
      <c r="J10" s="22"/>
      <c r="K10" s="22">
        <v>-117626</v>
      </c>
      <c r="L10" s="22"/>
      <c r="M10" s="22"/>
      <c r="N10" s="22">
        <v>-117626</v>
      </c>
      <c r="O10" s="22"/>
      <c r="P10" s="22"/>
      <c r="Q10" s="22"/>
      <c r="R10" s="22"/>
      <c r="S10" s="22"/>
      <c r="T10" s="22"/>
      <c r="U10" s="22"/>
      <c r="V10" s="22"/>
      <c r="W10" s="22">
        <v>-117626</v>
      </c>
      <c r="X10" s="22">
        <v>558144</v>
      </c>
      <c r="Y10" s="22">
        <v>-675770</v>
      </c>
      <c r="Z10" s="23">
        <v>-121.07448973741543</v>
      </c>
      <c r="AA10" s="20">
        <v>1116293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6401860</v>
      </c>
      <c r="D13" s="20"/>
      <c r="E13" s="21"/>
      <c r="F13" s="22"/>
      <c r="G13" s="22">
        <v>552639</v>
      </c>
      <c r="H13" s="22">
        <v>547069</v>
      </c>
      <c r="I13" s="22">
        <v>556304</v>
      </c>
      <c r="J13" s="22">
        <v>1656012</v>
      </c>
      <c r="K13" s="22">
        <v>593810</v>
      </c>
      <c r="L13" s="22">
        <v>598750</v>
      </c>
      <c r="M13" s="22">
        <v>605436</v>
      </c>
      <c r="N13" s="22">
        <v>1797996</v>
      </c>
      <c r="O13" s="22"/>
      <c r="P13" s="22"/>
      <c r="Q13" s="22"/>
      <c r="R13" s="22"/>
      <c r="S13" s="22"/>
      <c r="T13" s="22"/>
      <c r="U13" s="22"/>
      <c r="V13" s="22"/>
      <c r="W13" s="22">
        <v>3454008</v>
      </c>
      <c r="X13" s="22"/>
      <c r="Y13" s="22">
        <v>3454008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472372</v>
      </c>
      <c r="F17" s="22">
        <v>472372</v>
      </c>
      <c r="G17" s="22">
        <v>33100</v>
      </c>
      <c r="H17" s="22">
        <v>34972</v>
      </c>
      <c r="I17" s="22">
        <v>49124</v>
      </c>
      <c r="J17" s="22">
        <v>117196</v>
      </c>
      <c r="K17" s="22">
        <v>40095</v>
      </c>
      <c r="L17" s="22">
        <v>45107</v>
      </c>
      <c r="M17" s="22">
        <v>70582</v>
      </c>
      <c r="N17" s="22">
        <v>155784</v>
      </c>
      <c r="O17" s="22"/>
      <c r="P17" s="22"/>
      <c r="Q17" s="22"/>
      <c r="R17" s="22"/>
      <c r="S17" s="22"/>
      <c r="T17" s="22"/>
      <c r="U17" s="22"/>
      <c r="V17" s="22"/>
      <c r="W17" s="22">
        <v>272980</v>
      </c>
      <c r="X17" s="22">
        <v>236184</v>
      </c>
      <c r="Y17" s="22">
        <v>36796</v>
      </c>
      <c r="Z17" s="23">
        <v>15.579378789418419</v>
      </c>
      <c r="AA17" s="20">
        <v>472372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114</v>
      </c>
      <c r="Y18" s="22">
        <v>-27</v>
      </c>
      <c r="Z18" s="23">
        <v>-23.684210526315788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3255000</v>
      </c>
      <c r="D26" s="20"/>
      <c r="E26" s="21">
        <v>3159000</v>
      </c>
      <c r="F26" s="22">
        <v>3159000</v>
      </c>
      <c r="G26" s="22"/>
      <c r="H26" s="22"/>
      <c r="I26" s="22">
        <v>790000</v>
      </c>
      <c r="J26" s="22">
        <v>790000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790000</v>
      </c>
      <c r="X26" s="22">
        <v>1579500</v>
      </c>
      <c r="Y26" s="22">
        <v>-789500</v>
      </c>
      <c r="Z26" s="23">
        <v>-49.984172206394426</v>
      </c>
      <c r="AA26" s="20">
        <v>3159000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75793850</v>
      </c>
      <c r="D33" s="29">
        <f t="shared" ref="D33:Y33" si="0">SUM(D6:D32)</f>
        <v>0</v>
      </c>
      <c r="E33" s="30">
        <f t="shared" si="0"/>
        <v>80719215</v>
      </c>
      <c r="F33" s="31">
        <f t="shared" si="0"/>
        <v>80719215</v>
      </c>
      <c r="G33" s="31">
        <f t="shared" si="0"/>
        <v>7389472</v>
      </c>
      <c r="H33" s="31">
        <f t="shared" si="0"/>
        <v>14706727</v>
      </c>
      <c r="I33" s="31">
        <f t="shared" si="0"/>
        <v>8175629</v>
      </c>
      <c r="J33" s="31">
        <f t="shared" si="0"/>
        <v>30271828</v>
      </c>
      <c r="K33" s="31">
        <f t="shared" si="0"/>
        <v>7308443</v>
      </c>
      <c r="L33" s="31">
        <f t="shared" si="0"/>
        <v>7448154</v>
      </c>
      <c r="M33" s="31">
        <f t="shared" si="0"/>
        <v>7488054</v>
      </c>
      <c r="N33" s="31">
        <f t="shared" si="0"/>
        <v>22244651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52516479</v>
      </c>
      <c r="X33" s="31">
        <f t="shared" si="0"/>
        <v>40495140</v>
      </c>
      <c r="Y33" s="31">
        <f t="shared" si="0"/>
        <v>12021339</v>
      </c>
      <c r="Z33" s="32">
        <f>+IF(X33&lt;&gt;0,+(Y33/X33)*100,0)</f>
        <v>29.685880824217424</v>
      </c>
      <c r="AA33" s="29">
        <f>SUM(AA6:AA32)</f>
        <v>80719215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113385791</v>
      </c>
      <c r="D35" s="20"/>
      <c r="E35" s="21">
        <v>102675996</v>
      </c>
      <c r="F35" s="22">
        <v>102675996</v>
      </c>
      <c r="G35" s="22">
        <v>9097127</v>
      </c>
      <c r="H35" s="22">
        <v>8643522</v>
      </c>
      <c r="I35" s="22">
        <v>8622818</v>
      </c>
      <c r="J35" s="22">
        <v>26363467</v>
      </c>
      <c r="K35" s="22">
        <v>9141821</v>
      </c>
      <c r="L35" s="22">
        <v>9386396</v>
      </c>
      <c r="M35" s="22">
        <v>14291140</v>
      </c>
      <c r="N35" s="22">
        <v>32819357</v>
      </c>
      <c r="O35" s="22"/>
      <c r="P35" s="22"/>
      <c r="Q35" s="22"/>
      <c r="R35" s="22"/>
      <c r="S35" s="22"/>
      <c r="T35" s="22"/>
      <c r="U35" s="22"/>
      <c r="V35" s="22"/>
      <c r="W35" s="22">
        <v>59182824</v>
      </c>
      <c r="X35" s="22">
        <v>51337998</v>
      </c>
      <c r="Y35" s="22">
        <v>7844826</v>
      </c>
      <c r="Z35" s="23">
        <v>15.280740008599478</v>
      </c>
      <c r="AA35" s="20">
        <v>102675996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7826939</v>
      </c>
      <c r="D38" s="20"/>
      <c r="E38" s="21">
        <v>6900000</v>
      </c>
      <c r="F38" s="22">
        <v>6900000</v>
      </c>
      <c r="G38" s="22">
        <v>42731</v>
      </c>
      <c r="H38" s="22">
        <v>336210</v>
      </c>
      <c r="I38" s="22">
        <v>823024</v>
      </c>
      <c r="J38" s="22">
        <v>1201965</v>
      </c>
      <c r="K38" s="22">
        <v>1482041</v>
      </c>
      <c r="L38" s="22">
        <v>830653</v>
      </c>
      <c r="M38" s="22">
        <v>1706189</v>
      </c>
      <c r="N38" s="22">
        <v>4018883</v>
      </c>
      <c r="O38" s="22"/>
      <c r="P38" s="22"/>
      <c r="Q38" s="22"/>
      <c r="R38" s="22"/>
      <c r="S38" s="22"/>
      <c r="T38" s="22"/>
      <c r="U38" s="22"/>
      <c r="V38" s="22"/>
      <c r="W38" s="22">
        <v>5220848</v>
      </c>
      <c r="X38" s="22">
        <v>4155000</v>
      </c>
      <c r="Y38" s="22">
        <v>1065848</v>
      </c>
      <c r="Z38" s="23">
        <v>25.652178098676291</v>
      </c>
      <c r="AA38" s="20">
        <v>6900000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50906669</v>
      </c>
      <c r="D42" s="20"/>
      <c r="E42" s="21">
        <v>51769000</v>
      </c>
      <c r="F42" s="22">
        <v>51769000</v>
      </c>
      <c r="G42" s="22">
        <v>7418296</v>
      </c>
      <c r="H42" s="22">
        <v>4853043</v>
      </c>
      <c r="I42" s="22">
        <v>3367687</v>
      </c>
      <c r="J42" s="22">
        <v>15639026</v>
      </c>
      <c r="K42" s="22">
        <v>4725640</v>
      </c>
      <c r="L42" s="22">
        <v>2569202</v>
      </c>
      <c r="M42" s="22">
        <v>4109838</v>
      </c>
      <c r="N42" s="22">
        <v>11404680</v>
      </c>
      <c r="O42" s="22"/>
      <c r="P42" s="22"/>
      <c r="Q42" s="22"/>
      <c r="R42" s="22"/>
      <c r="S42" s="22"/>
      <c r="T42" s="22"/>
      <c r="U42" s="22"/>
      <c r="V42" s="22"/>
      <c r="W42" s="22">
        <v>27043706</v>
      </c>
      <c r="X42" s="22">
        <v>30780498</v>
      </c>
      <c r="Y42" s="22">
        <v>-3736792</v>
      </c>
      <c r="Z42" s="23">
        <v>-12.14012846705729</v>
      </c>
      <c r="AA42" s="20">
        <v>51769000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300000</v>
      </c>
      <c r="F43" s="22">
        <v>300000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150000</v>
      </c>
      <c r="Y43" s="22">
        <v>-150000</v>
      </c>
      <c r="Z43" s="23">
        <v>-100</v>
      </c>
      <c r="AA43" s="20">
        <v>300000</v>
      </c>
    </row>
    <row r="44" spans="1:27" x14ac:dyDescent="0.25">
      <c r="A44" s="19" t="s">
        <v>69</v>
      </c>
      <c r="B44" s="15" t="s">
        <v>32</v>
      </c>
      <c r="C44" s="20">
        <v>879039</v>
      </c>
      <c r="D44" s="20"/>
      <c r="E44" s="21">
        <v>849811</v>
      </c>
      <c r="F44" s="22">
        <v>849811</v>
      </c>
      <c r="G44" s="22">
        <v>282491</v>
      </c>
      <c r="H44" s="22">
        <v>127795</v>
      </c>
      <c r="I44" s="22">
        <v>239451</v>
      </c>
      <c r="J44" s="22">
        <v>649737</v>
      </c>
      <c r="K44" s="22">
        <v>175030</v>
      </c>
      <c r="L44" s="22">
        <v>147150</v>
      </c>
      <c r="M44" s="22">
        <v>187808</v>
      </c>
      <c r="N44" s="22">
        <v>509988</v>
      </c>
      <c r="O44" s="22"/>
      <c r="P44" s="22"/>
      <c r="Q44" s="22"/>
      <c r="R44" s="22"/>
      <c r="S44" s="22"/>
      <c r="T44" s="22"/>
      <c r="U44" s="22"/>
      <c r="V44" s="22"/>
      <c r="W44" s="22">
        <v>1159725</v>
      </c>
      <c r="X44" s="22">
        <v>424908</v>
      </c>
      <c r="Y44" s="22">
        <v>734817</v>
      </c>
      <c r="Z44" s="23">
        <v>172.93555310796691</v>
      </c>
      <c r="AA44" s="20">
        <v>849811</v>
      </c>
    </row>
    <row r="45" spans="1:27" x14ac:dyDescent="0.25">
      <c r="A45" s="19" t="s">
        <v>70</v>
      </c>
      <c r="B45" s="15" t="s">
        <v>32</v>
      </c>
      <c r="C45" s="20">
        <v>21808546</v>
      </c>
      <c r="D45" s="20"/>
      <c r="E45" s="21">
        <v>13379028</v>
      </c>
      <c r="F45" s="22">
        <v>13379028</v>
      </c>
      <c r="G45" s="22">
        <v>551101</v>
      </c>
      <c r="H45" s="22">
        <v>2338554</v>
      </c>
      <c r="I45" s="22">
        <v>796502</v>
      </c>
      <c r="J45" s="22">
        <v>3686157</v>
      </c>
      <c r="K45" s="22">
        <v>1429138</v>
      </c>
      <c r="L45" s="22">
        <v>979194</v>
      </c>
      <c r="M45" s="22">
        <v>650560</v>
      </c>
      <c r="N45" s="22">
        <v>3058892</v>
      </c>
      <c r="O45" s="22"/>
      <c r="P45" s="22"/>
      <c r="Q45" s="22"/>
      <c r="R45" s="22"/>
      <c r="S45" s="22"/>
      <c r="T45" s="22"/>
      <c r="U45" s="22"/>
      <c r="V45" s="22"/>
      <c r="W45" s="22">
        <v>6745049</v>
      </c>
      <c r="X45" s="22">
        <v>8068320</v>
      </c>
      <c r="Y45" s="22">
        <v>-1323271</v>
      </c>
      <c r="Z45" s="23">
        <v>-16.400824459119121</v>
      </c>
      <c r="AA45" s="20">
        <v>13379028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194806984</v>
      </c>
      <c r="D48" s="29">
        <f t="shared" ref="D48:Y48" si="1">SUM(D35:D47)</f>
        <v>0</v>
      </c>
      <c r="E48" s="30">
        <f t="shared" si="1"/>
        <v>175873835</v>
      </c>
      <c r="F48" s="31">
        <f t="shared" si="1"/>
        <v>175873835</v>
      </c>
      <c r="G48" s="31">
        <f t="shared" si="1"/>
        <v>17391746</v>
      </c>
      <c r="H48" s="31">
        <f t="shared" si="1"/>
        <v>16299124</v>
      </c>
      <c r="I48" s="31">
        <f t="shared" si="1"/>
        <v>13849482</v>
      </c>
      <c r="J48" s="31">
        <f t="shared" si="1"/>
        <v>47540352</v>
      </c>
      <c r="K48" s="31">
        <f t="shared" si="1"/>
        <v>16953670</v>
      </c>
      <c r="L48" s="31">
        <f t="shared" si="1"/>
        <v>13912595</v>
      </c>
      <c r="M48" s="31">
        <f t="shared" si="1"/>
        <v>20945535</v>
      </c>
      <c r="N48" s="31">
        <f t="shared" si="1"/>
        <v>51811800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99352152</v>
      </c>
      <c r="X48" s="31">
        <f t="shared" si="1"/>
        <v>94916724</v>
      </c>
      <c r="Y48" s="31">
        <f t="shared" si="1"/>
        <v>4435428</v>
      </c>
      <c r="Z48" s="32">
        <f>+IF(X48&lt;&gt;0,+(Y48/X48)*100,0)</f>
        <v>4.6729678533785046</v>
      </c>
      <c r="AA48" s="29">
        <f>SUM(AA35:AA47)</f>
        <v>175873835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-119013134</v>
      </c>
      <c r="D49" s="39">
        <f t="shared" si="2"/>
        <v>0</v>
      </c>
      <c r="E49" s="40">
        <f t="shared" si="2"/>
        <v>-95154620</v>
      </c>
      <c r="F49" s="41">
        <f t="shared" si="2"/>
        <v>-95154620</v>
      </c>
      <c r="G49" s="41">
        <f t="shared" si="2"/>
        <v>-10002274</v>
      </c>
      <c r="H49" s="41">
        <f t="shared" si="2"/>
        <v>-1592397</v>
      </c>
      <c r="I49" s="41">
        <f t="shared" si="2"/>
        <v>-5673853</v>
      </c>
      <c r="J49" s="41">
        <f t="shared" si="2"/>
        <v>-17268524</v>
      </c>
      <c r="K49" s="41">
        <f t="shared" si="2"/>
        <v>-9645227</v>
      </c>
      <c r="L49" s="41">
        <f t="shared" si="2"/>
        <v>-6464441</v>
      </c>
      <c r="M49" s="41">
        <f t="shared" si="2"/>
        <v>-13457481</v>
      </c>
      <c r="N49" s="41">
        <f t="shared" si="2"/>
        <v>-29567149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-46835673</v>
      </c>
      <c r="X49" s="41">
        <f t="shared" si="2"/>
        <v>-54421584</v>
      </c>
      <c r="Y49" s="41">
        <f t="shared" si="2"/>
        <v>7585911</v>
      </c>
      <c r="Z49" s="42">
        <f>+IF(X49&lt;&gt;0,+(Y49/X49)*100,0)</f>
        <v>-13.939158772004873</v>
      </c>
      <c r="AA49" s="39">
        <f>+AA33-AA48</f>
        <v>-95154620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-119013134</v>
      </c>
      <c r="D52" s="48">
        <f t="shared" si="3"/>
        <v>0</v>
      </c>
      <c r="E52" s="49">
        <f t="shared" si="3"/>
        <v>-95154620</v>
      </c>
      <c r="F52" s="50">
        <f t="shared" si="3"/>
        <v>-95154620</v>
      </c>
      <c r="G52" s="50">
        <f t="shared" si="3"/>
        <v>-10002274</v>
      </c>
      <c r="H52" s="50">
        <f t="shared" si="3"/>
        <v>-1592397</v>
      </c>
      <c r="I52" s="50">
        <f t="shared" si="3"/>
        <v>-5673853</v>
      </c>
      <c r="J52" s="50">
        <f t="shared" si="3"/>
        <v>-17268524</v>
      </c>
      <c r="K52" s="50">
        <f t="shared" si="3"/>
        <v>-9645227</v>
      </c>
      <c r="L52" s="50">
        <f t="shared" si="3"/>
        <v>-6464441</v>
      </c>
      <c r="M52" s="50">
        <f t="shared" si="3"/>
        <v>-13457481</v>
      </c>
      <c r="N52" s="50">
        <f t="shared" si="3"/>
        <v>-29567149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-46835673</v>
      </c>
      <c r="X52" s="50">
        <f t="shared" si="3"/>
        <v>-54421584</v>
      </c>
      <c r="Y52" s="50">
        <f t="shared" si="3"/>
        <v>7585911</v>
      </c>
      <c r="Z52" s="51">
        <f>+IF(X52&lt;&gt;0,+(Y52/X52)*100,0)</f>
        <v>-13.939158772004873</v>
      </c>
      <c r="AA52" s="48">
        <f>SUM(AA49:AA51)</f>
        <v>-95154620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-119013134</v>
      </c>
      <c r="D54" s="54">
        <f>+D52-D53</f>
        <v>0</v>
      </c>
      <c r="E54" s="55">
        <f t="shared" si="4"/>
        <v>-95154620</v>
      </c>
      <c r="F54" s="56">
        <f t="shared" si="4"/>
        <v>-95154620</v>
      </c>
      <c r="G54" s="56">
        <f t="shared" si="4"/>
        <v>-10002274</v>
      </c>
      <c r="H54" s="56">
        <f t="shared" si="4"/>
        <v>-1592397</v>
      </c>
      <c r="I54" s="56">
        <f t="shared" si="4"/>
        <v>-5673853</v>
      </c>
      <c r="J54" s="56">
        <f t="shared" si="4"/>
        <v>-17268524</v>
      </c>
      <c r="K54" s="56">
        <f t="shared" si="4"/>
        <v>-9645227</v>
      </c>
      <c r="L54" s="56">
        <f t="shared" si="4"/>
        <v>-6464441</v>
      </c>
      <c r="M54" s="56">
        <f t="shared" si="4"/>
        <v>-13457481</v>
      </c>
      <c r="N54" s="56">
        <f t="shared" si="4"/>
        <v>-29567149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-46835673</v>
      </c>
      <c r="X54" s="56">
        <f t="shared" si="4"/>
        <v>-54421584</v>
      </c>
      <c r="Y54" s="56">
        <f t="shared" si="4"/>
        <v>7585911</v>
      </c>
      <c r="Z54" s="57">
        <f>+IF(X54&lt;&gt;0,+(Y54/X54)*100,0)</f>
        <v>-13.939158772004873</v>
      </c>
      <c r="AA54" s="54">
        <f>+AA52-AA53</f>
        <v>-95154620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-119013134</v>
      </c>
      <c r="D57" s="48">
        <f>SUM(D54:D56)</f>
        <v>0</v>
      </c>
      <c r="E57" s="49">
        <f t="shared" si="5"/>
        <v>-95154620</v>
      </c>
      <c r="F57" s="50">
        <f t="shared" si="5"/>
        <v>-95154620</v>
      </c>
      <c r="G57" s="50">
        <f t="shared" si="5"/>
        <v>-10002274</v>
      </c>
      <c r="H57" s="50">
        <f t="shared" si="5"/>
        <v>-1592397</v>
      </c>
      <c r="I57" s="50">
        <f t="shared" si="5"/>
        <v>-5673853</v>
      </c>
      <c r="J57" s="50">
        <f t="shared" si="5"/>
        <v>-17268524</v>
      </c>
      <c r="K57" s="50">
        <f t="shared" si="5"/>
        <v>-9645227</v>
      </c>
      <c r="L57" s="50">
        <f t="shared" si="5"/>
        <v>-6464441</v>
      </c>
      <c r="M57" s="50">
        <f t="shared" si="5"/>
        <v>-13457481</v>
      </c>
      <c r="N57" s="50">
        <f t="shared" si="5"/>
        <v>-29567149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-46835673</v>
      </c>
      <c r="X57" s="50">
        <f t="shared" si="5"/>
        <v>-54421584</v>
      </c>
      <c r="Y57" s="50">
        <f t="shared" si="5"/>
        <v>7585911</v>
      </c>
      <c r="Z57" s="51">
        <f>+IF(X57&lt;&gt;0,+(Y57/X57)*100,0)</f>
        <v>-13.939158772004873</v>
      </c>
      <c r="AA57" s="48">
        <f>SUM(AA54:AA56)</f>
        <v>-95154620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-119013134</v>
      </c>
      <c r="D60" s="65">
        <f>SUM(D57:D59)</f>
        <v>0</v>
      </c>
      <c r="E60" s="66">
        <f t="shared" si="6"/>
        <v>-95154620</v>
      </c>
      <c r="F60" s="67">
        <f t="shared" si="6"/>
        <v>-95154620</v>
      </c>
      <c r="G60" s="67">
        <f t="shared" si="6"/>
        <v>-10002274</v>
      </c>
      <c r="H60" s="67">
        <f t="shared" si="6"/>
        <v>-1592397</v>
      </c>
      <c r="I60" s="67">
        <f t="shared" si="6"/>
        <v>-5673853</v>
      </c>
      <c r="J60" s="67">
        <f t="shared" si="6"/>
        <v>-17268524</v>
      </c>
      <c r="K60" s="67">
        <f t="shared" si="6"/>
        <v>-9645227</v>
      </c>
      <c r="L60" s="67">
        <f t="shared" si="6"/>
        <v>-6464441</v>
      </c>
      <c r="M60" s="67">
        <f t="shared" si="6"/>
        <v>-13457481</v>
      </c>
      <c r="N60" s="67">
        <f t="shared" si="6"/>
        <v>-29567149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-46835673</v>
      </c>
      <c r="X60" s="67">
        <f t="shared" si="6"/>
        <v>-54421584</v>
      </c>
      <c r="Y60" s="67">
        <f t="shared" si="6"/>
        <v>7585911</v>
      </c>
      <c r="Z60" s="68">
        <f>+IF(X60&lt;&gt;0,+(Y60/X60)*100,0)</f>
        <v>-13.939158772004873</v>
      </c>
      <c r="AA60" s="65">
        <f>SUM(AA57:AA59)</f>
        <v>-95154620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3533446</v>
      </c>
      <c r="D9" s="20"/>
      <c r="E9" s="21">
        <v>3968640</v>
      </c>
      <c r="F9" s="22">
        <v>3968640</v>
      </c>
      <c r="G9" s="22">
        <v>303878</v>
      </c>
      <c r="H9" s="22">
        <v>297574</v>
      </c>
      <c r="I9" s="22">
        <v>297574</v>
      </c>
      <c r="J9" s="22">
        <v>899026</v>
      </c>
      <c r="K9" s="22">
        <v>297574</v>
      </c>
      <c r="L9" s="22">
        <v>307889</v>
      </c>
      <c r="M9" s="22">
        <v>297574</v>
      </c>
      <c r="N9" s="22">
        <v>903037</v>
      </c>
      <c r="O9" s="22"/>
      <c r="P9" s="22"/>
      <c r="Q9" s="22"/>
      <c r="R9" s="22"/>
      <c r="S9" s="22"/>
      <c r="T9" s="22"/>
      <c r="U9" s="22"/>
      <c r="V9" s="22"/>
      <c r="W9" s="22">
        <v>1802063</v>
      </c>
      <c r="X9" s="22">
        <v>1984320</v>
      </c>
      <c r="Y9" s="22">
        <v>-182257</v>
      </c>
      <c r="Z9" s="23">
        <v>-9.1848592968875984</v>
      </c>
      <c r="AA9" s="20">
        <v>3968640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1055000</v>
      </c>
      <c r="F13" s="22">
        <v>1055000</v>
      </c>
      <c r="G13" s="22"/>
      <c r="H13" s="22">
        <v>159618</v>
      </c>
      <c r="I13" s="22"/>
      <c r="J13" s="22">
        <v>159618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159618</v>
      </c>
      <c r="X13" s="22">
        <v>527502</v>
      </c>
      <c r="Y13" s="22">
        <v>-367884</v>
      </c>
      <c r="Z13" s="23">
        <v>-69.740778234016176</v>
      </c>
      <c r="AA13" s="20">
        <v>1055000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3533446</v>
      </c>
      <c r="D33" s="29">
        <f t="shared" ref="D33:Y33" si="0">SUM(D6:D32)</f>
        <v>0</v>
      </c>
      <c r="E33" s="30">
        <f t="shared" si="0"/>
        <v>5023640</v>
      </c>
      <c r="F33" s="31">
        <f t="shared" si="0"/>
        <v>5023640</v>
      </c>
      <c r="G33" s="31">
        <f t="shared" si="0"/>
        <v>303878</v>
      </c>
      <c r="H33" s="31">
        <f t="shared" si="0"/>
        <v>457192</v>
      </c>
      <c r="I33" s="31">
        <f t="shared" si="0"/>
        <v>297574</v>
      </c>
      <c r="J33" s="31">
        <f t="shared" si="0"/>
        <v>1058644</v>
      </c>
      <c r="K33" s="31">
        <f t="shared" si="0"/>
        <v>297574</v>
      </c>
      <c r="L33" s="31">
        <f t="shared" si="0"/>
        <v>307889</v>
      </c>
      <c r="M33" s="31">
        <f t="shared" si="0"/>
        <v>297574</v>
      </c>
      <c r="N33" s="31">
        <f t="shared" si="0"/>
        <v>903037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1961681</v>
      </c>
      <c r="X33" s="31">
        <f t="shared" si="0"/>
        <v>2511822</v>
      </c>
      <c r="Y33" s="31">
        <f t="shared" si="0"/>
        <v>-550141</v>
      </c>
      <c r="Z33" s="32">
        <f>+IF(X33&lt;&gt;0,+(Y33/X33)*100,0)</f>
        <v>-21.902069493777823</v>
      </c>
      <c r="AA33" s="29">
        <f>SUM(AA6:AA32)</f>
        <v>5023640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9610292</v>
      </c>
      <c r="D35" s="20"/>
      <c r="E35" s="21">
        <v>8078179</v>
      </c>
      <c r="F35" s="22">
        <v>8078179</v>
      </c>
      <c r="G35" s="22">
        <v>933102</v>
      </c>
      <c r="H35" s="22">
        <v>924351</v>
      </c>
      <c r="I35" s="22">
        <v>956257</v>
      </c>
      <c r="J35" s="22">
        <v>2813710</v>
      </c>
      <c r="K35" s="22">
        <v>991808</v>
      </c>
      <c r="L35" s="22">
        <v>960578</v>
      </c>
      <c r="M35" s="22">
        <v>1087038</v>
      </c>
      <c r="N35" s="22">
        <v>3039424</v>
      </c>
      <c r="O35" s="22"/>
      <c r="P35" s="22"/>
      <c r="Q35" s="22"/>
      <c r="R35" s="22"/>
      <c r="S35" s="22"/>
      <c r="T35" s="22"/>
      <c r="U35" s="22"/>
      <c r="V35" s="22"/>
      <c r="W35" s="22">
        <v>5853134</v>
      </c>
      <c r="X35" s="22">
        <v>4039092</v>
      </c>
      <c r="Y35" s="22">
        <v>1814042</v>
      </c>
      <c r="Z35" s="23">
        <v>44.912123813966112</v>
      </c>
      <c r="AA35" s="20">
        <v>8078179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32609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3021702</v>
      </c>
      <c r="D42" s="20"/>
      <c r="E42" s="21">
        <v>2890000</v>
      </c>
      <c r="F42" s="22">
        <v>2890000</v>
      </c>
      <c r="G42" s="22"/>
      <c r="H42" s="22">
        <v>66444</v>
      </c>
      <c r="I42" s="22">
        <v>315975</v>
      </c>
      <c r="J42" s="22">
        <v>382419</v>
      </c>
      <c r="K42" s="22">
        <v>196438</v>
      </c>
      <c r="L42" s="22">
        <v>125516</v>
      </c>
      <c r="M42" s="22">
        <v>288412</v>
      </c>
      <c r="N42" s="22">
        <v>610366</v>
      </c>
      <c r="O42" s="22"/>
      <c r="P42" s="22"/>
      <c r="Q42" s="22"/>
      <c r="R42" s="22"/>
      <c r="S42" s="22"/>
      <c r="T42" s="22"/>
      <c r="U42" s="22"/>
      <c r="V42" s="22"/>
      <c r="W42" s="22">
        <v>992785</v>
      </c>
      <c r="X42" s="22">
        <v>1444998</v>
      </c>
      <c r="Y42" s="22">
        <v>-452213</v>
      </c>
      <c r="Z42" s="23">
        <v>-31.295060616000853</v>
      </c>
      <c r="AA42" s="20">
        <v>2890000</v>
      </c>
    </row>
    <row r="43" spans="1:27" x14ac:dyDescent="0.25">
      <c r="A43" s="19" t="s">
        <v>68</v>
      </c>
      <c r="B43" s="15" t="s">
        <v>32</v>
      </c>
      <c r="C43" s="20">
        <v>1502556</v>
      </c>
      <c r="D43" s="20"/>
      <c r="E43" s="21">
        <v>990000</v>
      </c>
      <c r="F43" s="22">
        <v>990000</v>
      </c>
      <c r="G43" s="22">
        <v>750</v>
      </c>
      <c r="H43" s="22">
        <v>245301</v>
      </c>
      <c r="I43" s="22">
        <v>22275</v>
      </c>
      <c r="J43" s="22">
        <v>268326</v>
      </c>
      <c r="K43" s="22">
        <v>33356</v>
      </c>
      <c r="L43" s="22">
        <v>60440</v>
      </c>
      <c r="M43" s="22">
        <v>1020</v>
      </c>
      <c r="N43" s="22">
        <v>94816</v>
      </c>
      <c r="O43" s="22"/>
      <c r="P43" s="22"/>
      <c r="Q43" s="22"/>
      <c r="R43" s="22"/>
      <c r="S43" s="22"/>
      <c r="T43" s="22"/>
      <c r="U43" s="22"/>
      <c r="V43" s="22"/>
      <c r="W43" s="22">
        <v>363142</v>
      </c>
      <c r="X43" s="22">
        <v>495000</v>
      </c>
      <c r="Y43" s="22">
        <v>-131858</v>
      </c>
      <c r="Z43" s="23">
        <v>-26.637979797979799</v>
      </c>
      <c r="AA43" s="20">
        <v>990000</v>
      </c>
    </row>
    <row r="44" spans="1:27" x14ac:dyDescent="0.25">
      <c r="A44" s="19" t="s">
        <v>69</v>
      </c>
      <c r="B44" s="15" t="s">
        <v>32</v>
      </c>
      <c r="C44" s="20">
        <v>3456686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1119553</v>
      </c>
      <c r="D45" s="20"/>
      <c r="E45" s="21">
        <v>1448628</v>
      </c>
      <c r="F45" s="22">
        <v>1448628</v>
      </c>
      <c r="G45" s="22">
        <v>9244</v>
      </c>
      <c r="H45" s="22">
        <v>13120</v>
      </c>
      <c r="I45" s="22">
        <v>464391</v>
      </c>
      <c r="J45" s="22">
        <v>486755</v>
      </c>
      <c r="K45" s="22">
        <v>526915</v>
      </c>
      <c r="L45" s="22">
        <v>585539</v>
      </c>
      <c r="M45" s="22">
        <v>17944</v>
      </c>
      <c r="N45" s="22">
        <v>1130398</v>
      </c>
      <c r="O45" s="22"/>
      <c r="P45" s="22"/>
      <c r="Q45" s="22"/>
      <c r="R45" s="22"/>
      <c r="S45" s="22"/>
      <c r="T45" s="22"/>
      <c r="U45" s="22"/>
      <c r="V45" s="22"/>
      <c r="W45" s="22">
        <v>1617153</v>
      </c>
      <c r="X45" s="22">
        <v>724320</v>
      </c>
      <c r="Y45" s="22">
        <v>892833</v>
      </c>
      <c r="Z45" s="23">
        <v>123.26499337309475</v>
      </c>
      <c r="AA45" s="20">
        <v>1448628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18743398</v>
      </c>
      <c r="D48" s="29">
        <f t="shared" ref="D48:Y48" si="1">SUM(D35:D47)</f>
        <v>0</v>
      </c>
      <c r="E48" s="30">
        <f t="shared" si="1"/>
        <v>13406807</v>
      </c>
      <c r="F48" s="31">
        <f t="shared" si="1"/>
        <v>13406807</v>
      </c>
      <c r="G48" s="31">
        <f t="shared" si="1"/>
        <v>943096</v>
      </c>
      <c r="H48" s="31">
        <f t="shared" si="1"/>
        <v>1249216</v>
      </c>
      <c r="I48" s="31">
        <f t="shared" si="1"/>
        <v>1758898</v>
      </c>
      <c r="J48" s="31">
        <f t="shared" si="1"/>
        <v>3951210</v>
      </c>
      <c r="K48" s="31">
        <f t="shared" si="1"/>
        <v>1748517</v>
      </c>
      <c r="L48" s="31">
        <f t="shared" si="1"/>
        <v>1732073</v>
      </c>
      <c r="M48" s="31">
        <f t="shared" si="1"/>
        <v>1394414</v>
      </c>
      <c r="N48" s="31">
        <f t="shared" si="1"/>
        <v>4875004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8826214</v>
      </c>
      <c r="X48" s="31">
        <f t="shared" si="1"/>
        <v>6703410</v>
      </c>
      <c r="Y48" s="31">
        <f t="shared" si="1"/>
        <v>2122804</v>
      </c>
      <c r="Z48" s="32">
        <f>+IF(X48&lt;&gt;0,+(Y48/X48)*100,0)</f>
        <v>31.667524439054151</v>
      </c>
      <c r="AA48" s="29">
        <f>SUM(AA35:AA47)</f>
        <v>13406807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-15209952</v>
      </c>
      <c r="D49" s="39">
        <f t="shared" si="2"/>
        <v>0</v>
      </c>
      <c r="E49" s="40">
        <f t="shared" si="2"/>
        <v>-8383167</v>
      </c>
      <c r="F49" s="41">
        <f t="shared" si="2"/>
        <v>-8383167</v>
      </c>
      <c r="G49" s="41">
        <f t="shared" si="2"/>
        <v>-639218</v>
      </c>
      <c r="H49" s="41">
        <f t="shared" si="2"/>
        <v>-792024</v>
      </c>
      <c r="I49" s="41">
        <f t="shared" si="2"/>
        <v>-1461324</v>
      </c>
      <c r="J49" s="41">
        <f t="shared" si="2"/>
        <v>-2892566</v>
      </c>
      <c r="K49" s="41">
        <f t="shared" si="2"/>
        <v>-1450943</v>
      </c>
      <c r="L49" s="41">
        <f t="shared" si="2"/>
        <v>-1424184</v>
      </c>
      <c r="M49" s="41">
        <f t="shared" si="2"/>
        <v>-1096840</v>
      </c>
      <c r="N49" s="41">
        <f t="shared" si="2"/>
        <v>-3971967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-6864533</v>
      </c>
      <c r="X49" s="41">
        <f t="shared" si="2"/>
        <v>-4191588</v>
      </c>
      <c r="Y49" s="41">
        <f t="shared" si="2"/>
        <v>-2672945</v>
      </c>
      <c r="Z49" s="42">
        <f>+IF(X49&lt;&gt;0,+(Y49/X49)*100,0)</f>
        <v>63.769268353664529</v>
      </c>
      <c r="AA49" s="39">
        <f>+AA33-AA48</f>
        <v>-8383167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-15209952</v>
      </c>
      <c r="D52" s="48">
        <f t="shared" si="3"/>
        <v>0</v>
      </c>
      <c r="E52" s="49">
        <f t="shared" si="3"/>
        <v>-8383167</v>
      </c>
      <c r="F52" s="50">
        <f t="shared" si="3"/>
        <v>-8383167</v>
      </c>
      <c r="G52" s="50">
        <f t="shared" si="3"/>
        <v>-639218</v>
      </c>
      <c r="H52" s="50">
        <f t="shared" si="3"/>
        <v>-792024</v>
      </c>
      <c r="I52" s="50">
        <f t="shared" si="3"/>
        <v>-1461324</v>
      </c>
      <c r="J52" s="50">
        <f t="shared" si="3"/>
        <v>-2892566</v>
      </c>
      <c r="K52" s="50">
        <f t="shared" si="3"/>
        <v>-1450943</v>
      </c>
      <c r="L52" s="50">
        <f t="shared" si="3"/>
        <v>-1424184</v>
      </c>
      <c r="M52" s="50">
        <f t="shared" si="3"/>
        <v>-1096840</v>
      </c>
      <c r="N52" s="50">
        <f t="shared" si="3"/>
        <v>-3971967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-6864533</v>
      </c>
      <c r="X52" s="50">
        <f t="shared" si="3"/>
        <v>-4191588</v>
      </c>
      <c r="Y52" s="50">
        <f t="shared" si="3"/>
        <v>-2672945</v>
      </c>
      <c r="Z52" s="51">
        <f>+IF(X52&lt;&gt;0,+(Y52/X52)*100,0)</f>
        <v>63.769268353664529</v>
      </c>
      <c r="AA52" s="48">
        <f>SUM(AA49:AA51)</f>
        <v>-8383167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-15209952</v>
      </c>
      <c r="D54" s="54">
        <f>+D52-D53</f>
        <v>0</v>
      </c>
      <c r="E54" s="55">
        <f t="shared" si="4"/>
        <v>-8383167</v>
      </c>
      <c r="F54" s="56">
        <f t="shared" si="4"/>
        <v>-8383167</v>
      </c>
      <c r="G54" s="56">
        <f t="shared" si="4"/>
        <v>-639218</v>
      </c>
      <c r="H54" s="56">
        <f t="shared" si="4"/>
        <v>-792024</v>
      </c>
      <c r="I54" s="56">
        <f t="shared" si="4"/>
        <v>-1461324</v>
      </c>
      <c r="J54" s="56">
        <f t="shared" si="4"/>
        <v>-2892566</v>
      </c>
      <c r="K54" s="56">
        <f t="shared" si="4"/>
        <v>-1450943</v>
      </c>
      <c r="L54" s="56">
        <f t="shared" si="4"/>
        <v>-1424184</v>
      </c>
      <c r="M54" s="56">
        <f t="shared" si="4"/>
        <v>-1096840</v>
      </c>
      <c r="N54" s="56">
        <f t="shared" si="4"/>
        <v>-3971967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-6864533</v>
      </c>
      <c r="X54" s="56">
        <f t="shared" si="4"/>
        <v>-4191588</v>
      </c>
      <c r="Y54" s="56">
        <f t="shared" si="4"/>
        <v>-2672945</v>
      </c>
      <c r="Z54" s="57">
        <f>+IF(X54&lt;&gt;0,+(Y54/X54)*100,0)</f>
        <v>63.769268353664529</v>
      </c>
      <c r="AA54" s="54">
        <f>+AA52-AA53</f>
        <v>-8383167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-15209952</v>
      </c>
      <c r="D57" s="48">
        <f>SUM(D54:D56)</f>
        <v>0</v>
      </c>
      <c r="E57" s="49">
        <f t="shared" si="5"/>
        <v>-8383167</v>
      </c>
      <c r="F57" s="50">
        <f t="shared" si="5"/>
        <v>-8383167</v>
      </c>
      <c r="G57" s="50">
        <f t="shared" si="5"/>
        <v>-639218</v>
      </c>
      <c r="H57" s="50">
        <f t="shared" si="5"/>
        <v>-792024</v>
      </c>
      <c r="I57" s="50">
        <f t="shared" si="5"/>
        <v>-1461324</v>
      </c>
      <c r="J57" s="50">
        <f t="shared" si="5"/>
        <v>-2892566</v>
      </c>
      <c r="K57" s="50">
        <f t="shared" si="5"/>
        <v>-1450943</v>
      </c>
      <c r="L57" s="50">
        <f t="shared" si="5"/>
        <v>-1424184</v>
      </c>
      <c r="M57" s="50">
        <f t="shared" si="5"/>
        <v>-1096840</v>
      </c>
      <c r="N57" s="50">
        <f t="shared" si="5"/>
        <v>-3971967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-6864533</v>
      </c>
      <c r="X57" s="50">
        <f t="shared" si="5"/>
        <v>-4191588</v>
      </c>
      <c r="Y57" s="50">
        <f t="shared" si="5"/>
        <v>-2672945</v>
      </c>
      <c r="Z57" s="51">
        <f>+IF(X57&lt;&gt;0,+(Y57/X57)*100,0)</f>
        <v>63.769268353664529</v>
      </c>
      <c r="AA57" s="48">
        <f>SUM(AA54:AA56)</f>
        <v>-8383167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-15209952</v>
      </c>
      <c r="D60" s="65">
        <f>SUM(D57:D59)</f>
        <v>0</v>
      </c>
      <c r="E60" s="66">
        <f t="shared" si="6"/>
        <v>-8383167</v>
      </c>
      <c r="F60" s="67">
        <f t="shared" si="6"/>
        <v>-8383167</v>
      </c>
      <c r="G60" s="67">
        <f t="shared" si="6"/>
        <v>-639218</v>
      </c>
      <c r="H60" s="67">
        <f t="shared" si="6"/>
        <v>-792024</v>
      </c>
      <c r="I60" s="67">
        <f t="shared" si="6"/>
        <v>-1461324</v>
      </c>
      <c r="J60" s="67">
        <f t="shared" si="6"/>
        <v>-2892566</v>
      </c>
      <c r="K60" s="67">
        <f t="shared" si="6"/>
        <v>-1450943</v>
      </c>
      <c r="L60" s="67">
        <f t="shared" si="6"/>
        <v>-1424184</v>
      </c>
      <c r="M60" s="67">
        <f t="shared" si="6"/>
        <v>-1096840</v>
      </c>
      <c r="N60" s="67">
        <f t="shared" si="6"/>
        <v>-3971967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-6864533</v>
      </c>
      <c r="X60" s="67">
        <f t="shared" si="6"/>
        <v>-4191588</v>
      </c>
      <c r="Y60" s="67">
        <f t="shared" si="6"/>
        <v>-2672945</v>
      </c>
      <c r="Z60" s="68">
        <f>+IF(X60&lt;&gt;0,+(Y60/X60)*100,0)</f>
        <v>63.769268353664529</v>
      </c>
      <c r="AA60" s="65">
        <f>SUM(AA57:AA59)</f>
        <v>-8383167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17489938</v>
      </c>
      <c r="D9" s="20"/>
      <c r="E9" s="21">
        <v>17901624</v>
      </c>
      <c r="F9" s="22">
        <v>17901624</v>
      </c>
      <c r="G9" s="22">
        <v>2009607</v>
      </c>
      <c r="H9" s="22">
        <v>1907211</v>
      </c>
      <c r="I9" s="22">
        <v>1875396</v>
      </c>
      <c r="J9" s="22">
        <v>5792214</v>
      </c>
      <c r="K9" s="22">
        <v>1414086</v>
      </c>
      <c r="L9" s="22">
        <v>1573875</v>
      </c>
      <c r="M9" s="22">
        <v>485052</v>
      </c>
      <c r="N9" s="22">
        <v>3473013</v>
      </c>
      <c r="O9" s="22"/>
      <c r="P9" s="22"/>
      <c r="Q9" s="22"/>
      <c r="R9" s="22"/>
      <c r="S9" s="22"/>
      <c r="T9" s="22"/>
      <c r="U9" s="22"/>
      <c r="V9" s="22"/>
      <c r="W9" s="22">
        <v>9265227</v>
      </c>
      <c r="X9" s="22">
        <v>8950812</v>
      </c>
      <c r="Y9" s="22">
        <v>314415</v>
      </c>
      <c r="Z9" s="23">
        <v>3.5126980658291109</v>
      </c>
      <c r="AA9" s="20">
        <v>17901624</v>
      </c>
    </row>
    <row r="10" spans="1:27" x14ac:dyDescent="0.25">
      <c r="A10" s="19" t="s">
        <v>38</v>
      </c>
      <c r="B10" s="15" t="s">
        <v>32</v>
      </c>
      <c r="C10" s="20">
        <v>2375161</v>
      </c>
      <c r="D10" s="20"/>
      <c r="E10" s="21">
        <v>3053705</v>
      </c>
      <c r="F10" s="22">
        <v>3053705</v>
      </c>
      <c r="G10" s="22">
        <v>240561</v>
      </c>
      <c r="H10" s="22">
        <v>235216</v>
      </c>
      <c r="I10" s="22">
        <v>184677</v>
      </c>
      <c r="J10" s="22">
        <v>660454</v>
      </c>
      <c r="K10" s="22">
        <v>170167</v>
      </c>
      <c r="L10" s="22">
        <v>176944</v>
      </c>
      <c r="M10" s="22">
        <v>206283</v>
      </c>
      <c r="N10" s="22">
        <v>553394</v>
      </c>
      <c r="O10" s="22"/>
      <c r="P10" s="22"/>
      <c r="Q10" s="22"/>
      <c r="R10" s="22"/>
      <c r="S10" s="22"/>
      <c r="T10" s="22"/>
      <c r="U10" s="22"/>
      <c r="V10" s="22"/>
      <c r="W10" s="22">
        <v>1213848</v>
      </c>
      <c r="X10" s="22">
        <v>1526850</v>
      </c>
      <c r="Y10" s="22">
        <v>-313002</v>
      </c>
      <c r="Z10" s="23">
        <v>-20.499852637783672</v>
      </c>
      <c r="AA10" s="20">
        <v>3053705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11594880</v>
      </c>
      <c r="D26" s="20"/>
      <c r="E26" s="21">
        <v>12114850</v>
      </c>
      <c r="F26" s="22">
        <v>12114850</v>
      </c>
      <c r="G26" s="22">
        <v>5047790</v>
      </c>
      <c r="H26" s="22"/>
      <c r="I26" s="22"/>
      <c r="J26" s="22">
        <v>5047790</v>
      </c>
      <c r="K26" s="22"/>
      <c r="L26" s="22"/>
      <c r="M26" s="22">
        <v>4038320</v>
      </c>
      <c r="N26" s="22">
        <v>4038320</v>
      </c>
      <c r="O26" s="22"/>
      <c r="P26" s="22"/>
      <c r="Q26" s="22"/>
      <c r="R26" s="22"/>
      <c r="S26" s="22"/>
      <c r="T26" s="22"/>
      <c r="U26" s="22"/>
      <c r="V26" s="22"/>
      <c r="W26" s="22">
        <v>9086110</v>
      </c>
      <c r="X26" s="22">
        <v>6057426</v>
      </c>
      <c r="Y26" s="22">
        <v>3028684</v>
      </c>
      <c r="Z26" s="23">
        <v>49.999521248794451</v>
      </c>
      <c r="AA26" s="20">
        <v>12114850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31459979</v>
      </c>
      <c r="D33" s="29">
        <f t="shared" ref="D33:Y33" si="0">SUM(D6:D32)</f>
        <v>0</v>
      </c>
      <c r="E33" s="30">
        <f t="shared" si="0"/>
        <v>33070179</v>
      </c>
      <c r="F33" s="31">
        <f t="shared" si="0"/>
        <v>33070179</v>
      </c>
      <c r="G33" s="31">
        <f t="shared" si="0"/>
        <v>7297958</v>
      </c>
      <c r="H33" s="31">
        <f t="shared" si="0"/>
        <v>2142427</v>
      </c>
      <c r="I33" s="31">
        <f t="shared" si="0"/>
        <v>2060073</v>
      </c>
      <c r="J33" s="31">
        <f t="shared" si="0"/>
        <v>11500458</v>
      </c>
      <c r="K33" s="31">
        <f t="shared" si="0"/>
        <v>1584253</v>
      </c>
      <c r="L33" s="31">
        <f t="shared" si="0"/>
        <v>1750819</v>
      </c>
      <c r="M33" s="31">
        <f t="shared" si="0"/>
        <v>4729655</v>
      </c>
      <c r="N33" s="31">
        <f t="shared" si="0"/>
        <v>8064727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19565185</v>
      </c>
      <c r="X33" s="31">
        <f t="shared" si="0"/>
        <v>16535088</v>
      </c>
      <c r="Y33" s="31">
        <f t="shared" si="0"/>
        <v>3030097</v>
      </c>
      <c r="Z33" s="32">
        <f>+IF(X33&lt;&gt;0,+(Y33/X33)*100,0)</f>
        <v>18.325254755221142</v>
      </c>
      <c r="AA33" s="29">
        <f>SUM(AA6:AA32)</f>
        <v>33070179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12341601</v>
      </c>
      <c r="D35" s="20"/>
      <c r="E35" s="21">
        <v>12361132</v>
      </c>
      <c r="F35" s="22">
        <v>12361132</v>
      </c>
      <c r="G35" s="22">
        <v>1513852</v>
      </c>
      <c r="H35" s="22">
        <v>1414091</v>
      </c>
      <c r="I35" s="22">
        <v>1468495</v>
      </c>
      <c r="J35" s="22">
        <v>4396438</v>
      </c>
      <c r="K35" s="22">
        <v>1547787</v>
      </c>
      <c r="L35" s="22">
        <v>1627936</v>
      </c>
      <c r="M35" s="22">
        <v>1588588</v>
      </c>
      <c r="N35" s="22">
        <v>4764311</v>
      </c>
      <c r="O35" s="22"/>
      <c r="P35" s="22"/>
      <c r="Q35" s="22"/>
      <c r="R35" s="22"/>
      <c r="S35" s="22"/>
      <c r="T35" s="22"/>
      <c r="U35" s="22"/>
      <c r="V35" s="22"/>
      <c r="W35" s="22">
        <v>9160749</v>
      </c>
      <c r="X35" s="22">
        <v>6180564</v>
      </c>
      <c r="Y35" s="22">
        <v>2980185</v>
      </c>
      <c r="Z35" s="23">
        <v>48.218657714732835</v>
      </c>
      <c r="AA35" s="20">
        <v>12361132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549040</v>
      </c>
      <c r="D38" s="20"/>
      <c r="E38" s="21">
        <v>1250000</v>
      </c>
      <c r="F38" s="22">
        <v>1250000</v>
      </c>
      <c r="G38" s="22"/>
      <c r="H38" s="22">
        <v>114300</v>
      </c>
      <c r="I38" s="22"/>
      <c r="J38" s="22">
        <v>114300</v>
      </c>
      <c r="K38" s="22">
        <v>61900</v>
      </c>
      <c r="L38" s="22"/>
      <c r="M38" s="22"/>
      <c r="N38" s="22">
        <v>61900</v>
      </c>
      <c r="O38" s="22"/>
      <c r="P38" s="22"/>
      <c r="Q38" s="22"/>
      <c r="R38" s="22"/>
      <c r="S38" s="22"/>
      <c r="T38" s="22"/>
      <c r="U38" s="22"/>
      <c r="V38" s="22"/>
      <c r="W38" s="22">
        <v>176200</v>
      </c>
      <c r="X38" s="22">
        <v>625002</v>
      </c>
      <c r="Y38" s="22">
        <v>-448802</v>
      </c>
      <c r="Z38" s="23">
        <v>-71.808090214111317</v>
      </c>
      <c r="AA38" s="20">
        <v>1250000</v>
      </c>
    </row>
    <row r="39" spans="1:27" x14ac:dyDescent="0.25">
      <c r="A39" s="19" t="s">
        <v>65</v>
      </c>
      <c r="B39" s="15" t="s">
        <v>32</v>
      </c>
      <c r="C39" s="20">
        <v>260573</v>
      </c>
      <c r="D39" s="20"/>
      <c r="E39" s="21">
        <v>1508255</v>
      </c>
      <c r="F39" s="22">
        <v>1508255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754122</v>
      </c>
      <c r="Y39" s="22">
        <v>-754122</v>
      </c>
      <c r="Z39" s="23">
        <v>-100</v>
      </c>
      <c r="AA39" s="20">
        <v>1508255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9653523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2255280</v>
      </c>
      <c r="D42" s="20"/>
      <c r="E42" s="21">
        <v>4037012</v>
      </c>
      <c r="F42" s="22">
        <v>4037012</v>
      </c>
      <c r="G42" s="22">
        <v>297500</v>
      </c>
      <c r="H42" s="22">
        <v>386000</v>
      </c>
      <c r="I42" s="22">
        <v>333500</v>
      </c>
      <c r="J42" s="22">
        <v>1017000</v>
      </c>
      <c r="K42" s="22">
        <v>285674</v>
      </c>
      <c r="L42" s="22">
        <v>425872</v>
      </c>
      <c r="M42" s="22">
        <v>333500</v>
      </c>
      <c r="N42" s="22">
        <v>1045046</v>
      </c>
      <c r="O42" s="22"/>
      <c r="P42" s="22"/>
      <c r="Q42" s="22"/>
      <c r="R42" s="22"/>
      <c r="S42" s="22"/>
      <c r="T42" s="22"/>
      <c r="U42" s="22"/>
      <c r="V42" s="22"/>
      <c r="W42" s="22">
        <v>2062046</v>
      </c>
      <c r="X42" s="22">
        <v>2018508</v>
      </c>
      <c r="Y42" s="22">
        <v>43538</v>
      </c>
      <c r="Z42" s="23">
        <v>2.1569396801994345</v>
      </c>
      <c r="AA42" s="20">
        <v>4037012</v>
      </c>
    </row>
    <row r="43" spans="1:27" x14ac:dyDescent="0.25">
      <c r="A43" s="19" t="s">
        <v>68</v>
      </c>
      <c r="B43" s="15" t="s">
        <v>32</v>
      </c>
      <c r="C43" s="20">
        <v>325000</v>
      </c>
      <c r="D43" s="20"/>
      <c r="E43" s="21">
        <v>378036</v>
      </c>
      <c r="F43" s="22">
        <v>378036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189018</v>
      </c>
      <c r="Y43" s="22">
        <v>-189018</v>
      </c>
      <c r="Z43" s="23">
        <v>-100</v>
      </c>
      <c r="AA43" s="20">
        <v>378036</v>
      </c>
    </row>
    <row r="44" spans="1:27" x14ac:dyDescent="0.25">
      <c r="A44" s="19" t="s">
        <v>69</v>
      </c>
      <c r="B44" s="15" t="s">
        <v>32</v>
      </c>
      <c r="C44" s="20">
        <v>5593500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-24329384</v>
      </c>
      <c r="D45" s="20"/>
      <c r="E45" s="21">
        <v>7259788</v>
      </c>
      <c r="F45" s="22">
        <v>7259788</v>
      </c>
      <c r="G45" s="22">
        <v>12505</v>
      </c>
      <c r="H45" s="22">
        <v>159670</v>
      </c>
      <c r="I45" s="22">
        <v>147712</v>
      </c>
      <c r="J45" s="22">
        <v>319887</v>
      </c>
      <c r="K45" s="22">
        <v>255495</v>
      </c>
      <c r="L45" s="22">
        <v>237468</v>
      </c>
      <c r="M45" s="22">
        <v>274103</v>
      </c>
      <c r="N45" s="22">
        <v>767066</v>
      </c>
      <c r="O45" s="22"/>
      <c r="P45" s="22"/>
      <c r="Q45" s="22"/>
      <c r="R45" s="22"/>
      <c r="S45" s="22"/>
      <c r="T45" s="22"/>
      <c r="U45" s="22"/>
      <c r="V45" s="22"/>
      <c r="W45" s="22">
        <v>1086953</v>
      </c>
      <c r="X45" s="22">
        <v>3629880</v>
      </c>
      <c r="Y45" s="22">
        <v>-2542927</v>
      </c>
      <c r="Z45" s="23">
        <v>-70.055401280483096</v>
      </c>
      <c r="AA45" s="20">
        <v>7259788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6649133</v>
      </c>
      <c r="D48" s="29">
        <f t="shared" ref="D48:Y48" si="1">SUM(D35:D47)</f>
        <v>0</v>
      </c>
      <c r="E48" s="30">
        <f t="shared" si="1"/>
        <v>26794223</v>
      </c>
      <c r="F48" s="31">
        <f t="shared" si="1"/>
        <v>26794223</v>
      </c>
      <c r="G48" s="31">
        <f t="shared" si="1"/>
        <v>1823857</v>
      </c>
      <c r="H48" s="31">
        <f t="shared" si="1"/>
        <v>2074061</v>
      </c>
      <c r="I48" s="31">
        <f t="shared" si="1"/>
        <v>1949707</v>
      </c>
      <c r="J48" s="31">
        <f t="shared" si="1"/>
        <v>5847625</v>
      </c>
      <c r="K48" s="31">
        <f t="shared" si="1"/>
        <v>2150856</v>
      </c>
      <c r="L48" s="31">
        <f t="shared" si="1"/>
        <v>2291276</v>
      </c>
      <c r="M48" s="31">
        <f t="shared" si="1"/>
        <v>2196191</v>
      </c>
      <c r="N48" s="31">
        <f t="shared" si="1"/>
        <v>6638323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12485948</v>
      </c>
      <c r="X48" s="31">
        <f t="shared" si="1"/>
        <v>13397094</v>
      </c>
      <c r="Y48" s="31">
        <f t="shared" si="1"/>
        <v>-911146</v>
      </c>
      <c r="Z48" s="32">
        <f>+IF(X48&lt;&gt;0,+(Y48/X48)*100,0)</f>
        <v>-6.8010719339582151</v>
      </c>
      <c r="AA48" s="29">
        <f>SUM(AA35:AA47)</f>
        <v>26794223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24810846</v>
      </c>
      <c r="D49" s="39">
        <f t="shared" si="2"/>
        <v>0</v>
      </c>
      <c r="E49" s="40">
        <f t="shared" si="2"/>
        <v>6275956</v>
      </c>
      <c r="F49" s="41">
        <f t="shared" si="2"/>
        <v>6275956</v>
      </c>
      <c r="G49" s="41">
        <f t="shared" si="2"/>
        <v>5474101</v>
      </c>
      <c r="H49" s="41">
        <f t="shared" si="2"/>
        <v>68366</v>
      </c>
      <c r="I49" s="41">
        <f t="shared" si="2"/>
        <v>110366</v>
      </c>
      <c r="J49" s="41">
        <f t="shared" si="2"/>
        <v>5652833</v>
      </c>
      <c r="K49" s="41">
        <f t="shared" si="2"/>
        <v>-566603</v>
      </c>
      <c r="L49" s="41">
        <f t="shared" si="2"/>
        <v>-540457</v>
      </c>
      <c r="M49" s="41">
        <f t="shared" si="2"/>
        <v>2533464</v>
      </c>
      <c r="N49" s="41">
        <f t="shared" si="2"/>
        <v>1426404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7079237</v>
      </c>
      <c r="X49" s="41">
        <f t="shared" si="2"/>
        <v>3137994</v>
      </c>
      <c r="Y49" s="41">
        <f t="shared" si="2"/>
        <v>3941243</v>
      </c>
      <c r="Z49" s="42">
        <f>+IF(X49&lt;&gt;0,+(Y49/X49)*100,0)</f>
        <v>125.59753141656739</v>
      </c>
      <c r="AA49" s="39">
        <f>+AA33-AA48</f>
        <v>6275956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24810846</v>
      </c>
      <c r="D52" s="48">
        <f t="shared" si="3"/>
        <v>0</v>
      </c>
      <c r="E52" s="49">
        <f t="shared" si="3"/>
        <v>6275956</v>
      </c>
      <c r="F52" s="50">
        <f t="shared" si="3"/>
        <v>6275956</v>
      </c>
      <c r="G52" s="50">
        <f t="shared" si="3"/>
        <v>5474101</v>
      </c>
      <c r="H52" s="50">
        <f t="shared" si="3"/>
        <v>68366</v>
      </c>
      <c r="I52" s="50">
        <f t="shared" si="3"/>
        <v>110366</v>
      </c>
      <c r="J52" s="50">
        <f t="shared" si="3"/>
        <v>5652833</v>
      </c>
      <c r="K52" s="50">
        <f t="shared" si="3"/>
        <v>-566603</v>
      </c>
      <c r="L52" s="50">
        <f t="shared" si="3"/>
        <v>-540457</v>
      </c>
      <c r="M52" s="50">
        <f t="shared" si="3"/>
        <v>2533464</v>
      </c>
      <c r="N52" s="50">
        <f t="shared" si="3"/>
        <v>1426404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7079237</v>
      </c>
      <c r="X52" s="50">
        <f t="shared" si="3"/>
        <v>3137994</v>
      </c>
      <c r="Y52" s="50">
        <f t="shared" si="3"/>
        <v>3941243</v>
      </c>
      <c r="Z52" s="51">
        <f>+IF(X52&lt;&gt;0,+(Y52/X52)*100,0)</f>
        <v>125.59753141656739</v>
      </c>
      <c r="AA52" s="48">
        <f>SUM(AA49:AA51)</f>
        <v>6275956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24810846</v>
      </c>
      <c r="D54" s="54">
        <f>+D52-D53</f>
        <v>0</v>
      </c>
      <c r="E54" s="55">
        <f t="shared" si="4"/>
        <v>6275956</v>
      </c>
      <c r="F54" s="56">
        <f t="shared" si="4"/>
        <v>6275956</v>
      </c>
      <c r="G54" s="56">
        <f t="shared" si="4"/>
        <v>5474101</v>
      </c>
      <c r="H54" s="56">
        <f t="shared" si="4"/>
        <v>68366</v>
      </c>
      <c r="I54" s="56">
        <f t="shared" si="4"/>
        <v>110366</v>
      </c>
      <c r="J54" s="56">
        <f t="shared" si="4"/>
        <v>5652833</v>
      </c>
      <c r="K54" s="56">
        <f t="shared" si="4"/>
        <v>-566603</v>
      </c>
      <c r="L54" s="56">
        <f t="shared" si="4"/>
        <v>-540457</v>
      </c>
      <c r="M54" s="56">
        <f t="shared" si="4"/>
        <v>2533464</v>
      </c>
      <c r="N54" s="56">
        <f t="shared" si="4"/>
        <v>1426404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7079237</v>
      </c>
      <c r="X54" s="56">
        <f t="shared" si="4"/>
        <v>3137994</v>
      </c>
      <c r="Y54" s="56">
        <f t="shared" si="4"/>
        <v>3941243</v>
      </c>
      <c r="Z54" s="57">
        <f>+IF(X54&lt;&gt;0,+(Y54/X54)*100,0)</f>
        <v>125.59753141656739</v>
      </c>
      <c r="AA54" s="54">
        <f>+AA52-AA53</f>
        <v>6275956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24810846</v>
      </c>
      <c r="D57" s="48">
        <f>SUM(D54:D56)</f>
        <v>0</v>
      </c>
      <c r="E57" s="49">
        <f t="shared" si="5"/>
        <v>6275956</v>
      </c>
      <c r="F57" s="50">
        <f t="shared" si="5"/>
        <v>6275956</v>
      </c>
      <c r="G57" s="50">
        <f t="shared" si="5"/>
        <v>5474101</v>
      </c>
      <c r="H57" s="50">
        <f t="shared" si="5"/>
        <v>68366</v>
      </c>
      <c r="I57" s="50">
        <f t="shared" si="5"/>
        <v>110366</v>
      </c>
      <c r="J57" s="50">
        <f t="shared" si="5"/>
        <v>5652833</v>
      </c>
      <c r="K57" s="50">
        <f t="shared" si="5"/>
        <v>-566603</v>
      </c>
      <c r="L57" s="50">
        <f t="shared" si="5"/>
        <v>-540457</v>
      </c>
      <c r="M57" s="50">
        <f t="shared" si="5"/>
        <v>2533464</v>
      </c>
      <c r="N57" s="50">
        <f t="shared" si="5"/>
        <v>1426404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7079237</v>
      </c>
      <c r="X57" s="50">
        <f t="shared" si="5"/>
        <v>3137994</v>
      </c>
      <c r="Y57" s="50">
        <f t="shared" si="5"/>
        <v>3941243</v>
      </c>
      <c r="Z57" s="51">
        <f>+IF(X57&lt;&gt;0,+(Y57/X57)*100,0)</f>
        <v>125.59753141656739</v>
      </c>
      <c r="AA57" s="48">
        <f>SUM(AA54:AA56)</f>
        <v>6275956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24810846</v>
      </c>
      <c r="D60" s="65">
        <f>SUM(D57:D59)</f>
        <v>0</v>
      </c>
      <c r="E60" s="66">
        <f t="shared" si="6"/>
        <v>6275956</v>
      </c>
      <c r="F60" s="67">
        <f t="shared" si="6"/>
        <v>6275956</v>
      </c>
      <c r="G60" s="67">
        <f t="shared" si="6"/>
        <v>5474101</v>
      </c>
      <c r="H60" s="67">
        <f t="shared" si="6"/>
        <v>68366</v>
      </c>
      <c r="I60" s="67">
        <f t="shared" si="6"/>
        <v>110366</v>
      </c>
      <c r="J60" s="67">
        <f t="shared" si="6"/>
        <v>5652833</v>
      </c>
      <c r="K60" s="67">
        <f t="shared" si="6"/>
        <v>-566603</v>
      </c>
      <c r="L60" s="67">
        <f t="shared" si="6"/>
        <v>-540457</v>
      </c>
      <c r="M60" s="67">
        <f t="shared" si="6"/>
        <v>2533464</v>
      </c>
      <c r="N60" s="67">
        <f t="shared" si="6"/>
        <v>1426404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7079237</v>
      </c>
      <c r="X60" s="67">
        <f t="shared" si="6"/>
        <v>3137994</v>
      </c>
      <c r="Y60" s="67">
        <f t="shared" si="6"/>
        <v>3941243</v>
      </c>
      <c r="Z60" s="68">
        <f>+IF(X60&lt;&gt;0,+(Y60/X60)*100,0)</f>
        <v>125.59753141656739</v>
      </c>
      <c r="AA60" s="65">
        <f>SUM(AA57:AA59)</f>
        <v>6275956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5473208</v>
      </c>
      <c r="D9" s="20"/>
      <c r="E9" s="21">
        <v>6512977</v>
      </c>
      <c r="F9" s="22">
        <v>6512977</v>
      </c>
      <c r="G9" s="22">
        <v>510010</v>
      </c>
      <c r="H9" s="22">
        <v>508348</v>
      </c>
      <c r="I9" s="22">
        <v>508043</v>
      </c>
      <c r="J9" s="22">
        <v>1526401</v>
      </c>
      <c r="K9" s="22">
        <v>508828</v>
      </c>
      <c r="L9" s="22">
        <v>508429</v>
      </c>
      <c r="M9" s="22">
        <v>506499</v>
      </c>
      <c r="N9" s="22">
        <v>1523756</v>
      </c>
      <c r="O9" s="22"/>
      <c r="P9" s="22"/>
      <c r="Q9" s="22"/>
      <c r="R9" s="22"/>
      <c r="S9" s="22"/>
      <c r="T9" s="22"/>
      <c r="U9" s="22"/>
      <c r="V9" s="22"/>
      <c r="W9" s="22">
        <v>3050157</v>
      </c>
      <c r="X9" s="22">
        <v>3256488</v>
      </c>
      <c r="Y9" s="22">
        <v>-206331</v>
      </c>
      <c r="Z9" s="23">
        <v>-6.3359975531922723</v>
      </c>
      <c r="AA9" s="20">
        <v>6512977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5473208</v>
      </c>
      <c r="D33" s="29">
        <f t="shared" ref="D33:Y33" si="0">SUM(D6:D32)</f>
        <v>0</v>
      </c>
      <c r="E33" s="30">
        <f t="shared" si="0"/>
        <v>6512977</v>
      </c>
      <c r="F33" s="31">
        <f t="shared" si="0"/>
        <v>6512977</v>
      </c>
      <c r="G33" s="31">
        <f t="shared" si="0"/>
        <v>510010</v>
      </c>
      <c r="H33" s="31">
        <f t="shared" si="0"/>
        <v>508348</v>
      </c>
      <c r="I33" s="31">
        <f t="shared" si="0"/>
        <v>508043</v>
      </c>
      <c r="J33" s="31">
        <f t="shared" si="0"/>
        <v>1526401</v>
      </c>
      <c r="K33" s="31">
        <f t="shared" si="0"/>
        <v>508828</v>
      </c>
      <c r="L33" s="31">
        <f t="shared" si="0"/>
        <v>508429</v>
      </c>
      <c r="M33" s="31">
        <f t="shared" si="0"/>
        <v>506499</v>
      </c>
      <c r="N33" s="31">
        <f t="shared" si="0"/>
        <v>1523756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3050157</v>
      </c>
      <c r="X33" s="31">
        <f t="shared" si="0"/>
        <v>3256488</v>
      </c>
      <c r="Y33" s="31">
        <f t="shared" si="0"/>
        <v>-206331</v>
      </c>
      <c r="Z33" s="32">
        <f>+IF(X33&lt;&gt;0,+(Y33/X33)*100,0)</f>
        <v>-6.3359975531922723</v>
      </c>
      <c r="AA33" s="29">
        <f>SUM(AA6:AA32)</f>
        <v>6512977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3760226</v>
      </c>
      <c r="D35" s="20"/>
      <c r="E35" s="21">
        <v>4578860</v>
      </c>
      <c r="F35" s="22">
        <v>4578860</v>
      </c>
      <c r="G35" s="22">
        <v>297510</v>
      </c>
      <c r="H35" s="22">
        <v>303263</v>
      </c>
      <c r="I35" s="22">
        <v>315264</v>
      </c>
      <c r="J35" s="22">
        <v>916037</v>
      </c>
      <c r="K35" s="22">
        <v>299561</v>
      </c>
      <c r="L35" s="22">
        <v>321740</v>
      </c>
      <c r="M35" s="22">
        <v>317794</v>
      </c>
      <c r="N35" s="22">
        <v>939095</v>
      </c>
      <c r="O35" s="22"/>
      <c r="P35" s="22"/>
      <c r="Q35" s="22"/>
      <c r="R35" s="22"/>
      <c r="S35" s="22"/>
      <c r="T35" s="22"/>
      <c r="U35" s="22"/>
      <c r="V35" s="22"/>
      <c r="W35" s="22">
        <v>1855132</v>
      </c>
      <c r="X35" s="22">
        <v>2289438</v>
      </c>
      <c r="Y35" s="22">
        <v>-434306</v>
      </c>
      <c r="Z35" s="23">
        <v>-18.969983026402112</v>
      </c>
      <c r="AA35" s="20">
        <v>4578860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4490250</v>
      </c>
      <c r="D39" s="20"/>
      <c r="E39" s="21">
        <v>3385749</v>
      </c>
      <c r="F39" s="22">
        <v>3385749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1692876</v>
      </c>
      <c r="Y39" s="22">
        <v>-1692876</v>
      </c>
      <c r="Z39" s="23">
        <v>-100</v>
      </c>
      <c r="AA39" s="20">
        <v>3385749</v>
      </c>
    </row>
    <row r="40" spans="1:27" x14ac:dyDescent="0.25">
      <c r="A40" s="19" t="s">
        <v>66</v>
      </c>
      <c r="B40" s="15" t="s">
        <v>32</v>
      </c>
      <c r="C40" s="20">
        <v>-1114708</v>
      </c>
      <c r="D40" s="20"/>
      <c r="E40" s="21">
        <v>4071753</v>
      </c>
      <c r="F40" s="22">
        <v>4071753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2035878</v>
      </c>
      <c r="Y40" s="22">
        <v>-2035878</v>
      </c>
      <c r="Z40" s="23">
        <v>-100</v>
      </c>
      <c r="AA40" s="20">
        <v>4071753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2229</v>
      </c>
      <c r="F42" s="22">
        <v>2229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1116</v>
      </c>
      <c r="Y42" s="22">
        <v>-1116</v>
      </c>
      <c r="Z42" s="23">
        <v>-100</v>
      </c>
      <c r="AA42" s="20">
        <v>2229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2891074</v>
      </c>
      <c r="D45" s="20"/>
      <c r="E45" s="21">
        <v>3984</v>
      </c>
      <c r="F45" s="22">
        <v>3984</v>
      </c>
      <c r="G45" s="22">
        <v>2487</v>
      </c>
      <c r="H45" s="22">
        <v>2545</v>
      </c>
      <c r="I45" s="22">
        <v>2654</v>
      </c>
      <c r="J45" s="22">
        <v>7686</v>
      </c>
      <c r="K45" s="22">
        <v>2498</v>
      </c>
      <c r="L45" s="22">
        <v>2720</v>
      </c>
      <c r="M45" s="22">
        <v>2681</v>
      </c>
      <c r="N45" s="22">
        <v>7899</v>
      </c>
      <c r="O45" s="22"/>
      <c r="P45" s="22"/>
      <c r="Q45" s="22"/>
      <c r="R45" s="22"/>
      <c r="S45" s="22"/>
      <c r="T45" s="22"/>
      <c r="U45" s="22"/>
      <c r="V45" s="22"/>
      <c r="W45" s="22">
        <v>15585</v>
      </c>
      <c r="X45" s="22">
        <v>1998</v>
      </c>
      <c r="Y45" s="22">
        <v>13587</v>
      </c>
      <c r="Z45" s="23">
        <v>680.03003003003005</v>
      </c>
      <c r="AA45" s="20">
        <v>3984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10026842</v>
      </c>
      <c r="D48" s="29">
        <f t="shared" ref="D48:Y48" si="1">SUM(D35:D47)</f>
        <v>0</v>
      </c>
      <c r="E48" s="30">
        <f t="shared" si="1"/>
        <v>12042575</v>
      </c>
      <c r="F48" s="31">
        <f t="shared" si="1"/>
        <v>12042575</v>
      </c>
      <c r="G48" s="31">
        <f t="shared" si="1"/>
        <v>299997</v>
      </c>
      <c r="H48" s="31">
        <f t="shared" si="1"/>
        <v>305808</v>
      </c>
      <c r="I48" s="31">
        <f t="shared" si="1"/>
        <v>317918</v>
      </c>
      <c r="J48" s="31">
        <f t="shared" si="1"/>
        <v>923723</v>
      </c>
      <c r="K48" s="31">
        <f t="shared" si="1"/>
        <v>302059</v>
      </c>
      <c r="L48" s="31">
        <f t="shared" si="1"/>
        <v>324460</v>
      </c>
      <c r="M48" s="31">
        <f t="shared" si="1"/>
        <v>320475</v>
      </c>
      <c r="N48" s="31">
        <f t="shared" si="1"/>
        <v>946994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1870717</v>
      </c>
      <c r="X48" s="31">
        <f t="shared" si="1"/>
        <v>6021306</v>
      </c>
      <c r="Y48" s="31">
        <f t="shared" si="1"/>
        <v>-4150589</v>
      </c>
      <c r="Z48" s="32">
        <f>+IF(X48&lt;&gt;0,+(Y48/X48)*100,0)</f>
        <v>-68.931706842336197</v>
      </c>
      <c r="AA48" s="29">
        <f>SUM(AA35:AA47)</f>
        <v>12042575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-4553634</v>
      </c>
      <c r="D49" s="39">
        <f t="shared" si="2"/>
        <v>0</v>
      </c>
      <c r="E49" s="40">
        <f t="shared" si="2"/>
        <v>-5529598</v>
      </c>
      <c r="F49" s="41">
        <f t="shared" si="2"/>
        <v>-5529598</v>
      </c>
      <c r="G49" s="41">
        <f t="shared" si="2"/>
        <v>210013</v>
      </c>
      <c r="H49" s="41">
        <f t="shared" si="2"/>
        <v>202540</v>
      </c>
      <c r="I49" s="41">
        <f t="shared" si="2"/>
        <v>190125</v>
      </c>
      <c r="J49" s="41">
        <f t="shared" si="2"/>
        <v>602678</v>
      </c>
      <c r="K49" s="41">
        <f t="shared" si="2"/>
        <v>206769</v>
      </c>
      <c r="L49" s="41">
        <f t="shared" si="2"/>
        <v>183969</v>
      </c>
      <c r="M49" s="41">
        <f t="shared" si="2"/>
        <v>186024</v>
      </c>
      <c r="N49" s="41">
        <f t="shared" si="2"/>
        <v>576762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1179440</v>
      </c>
      <c r="X49" s="41">
        <f t="shared" si="2"/>
        <v>-2764818</v>
      </c>
      <c r="Y49" s="41">
        <f t="shared" si="2"/>
        <v>3944258</v>
      </c>
      <c r="Z49" s="42">
        <f>+IF(X49&lt;&gt;0,+(Y49/X49)*100,0)</f>
        <v>-142.65886579152769</v>
      </c>
      <c r="AA49" s="39">
        <f>+AA33-AA48</f>
        <v>-5529598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-4553634</v>
      </c>
      <c r="D52" s="48">
        <f t="shared" si="3"/>
        <v>0</v>
      </c>
      <c r="E52" s="49">
        <f t="shared" si="3"/>
        <v>-5529598</v>
      </c>
      <c r="F52" s="50">
        <f t="shared" si="3"/>
        <v>-5529598</v>
      </c>
      <c r="G52" s="50">
        <f t="shared" si="3"/>
        <v>210013</v>
      </c>
      <c r="H52" s="50">
        <f t="shared" si="3"/>
        <v>202540</v>
      </c>
      <c r="I52" s="50">
        <f t="shared" si="3"/>
        <v>190125</v>
      </c>
      <c r="J52" s="50">
        <f t="shared" si="3"/>
        <v>602678</v>
      </c>
      <c r="K52" s="50">
        <f t="shared" si="3"/>
        <v>206769</v>
      </c>
      <c r="L52" s="50">
        <f t="shared" si="3"/>
        <v>183969</v>
      </c>
      <c r="M52" s="50">
        <f t="shared" si="3"/>
        <v>186024</v>
      </c>
      <c r="N52" s="50">
        <f t="shared" si="3"/>
        <v>576762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1179440</v>
      </c>
      <c r="X52" s="50">
        <f t="shared" si="3"/>
        <v>-2764818</v>
      </c>
      <c r="Y52" s="50">
        <f t="shared" si="3"/>
        <v>3944258</v>
      </c>
      <c r="Z52" s="51">
        <f>+IF(X52&lt;&gt;0,+(Y52/X52)*100,0)</f>
        <v>-142.65886579152769</v>
      </c>
      <c r="AA52" s="48">
        <f>SUM(AA49:AA51)</f>
        <v>-5529598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-4553634</v>
      </c>
      <c r="D54" s="54">
        <f>+D52-D53</f>
        <v>0</v>
      </c>
      <c r="E54" s="55">
        <f t="shared" si="4"/>
        <v>-5529598</v>
      </c>
      <c r="F54" s="56">
        <f t="shared" si="4"/>
        <v>-5529598</v>
      </c>
      <c r="G54" s="56">
        <f t="shared" si="4"/>
        <v>210013</v>
      </c>
      <c r="H54" s="56">
        <f t="shared" si="4"/>
        <v>202540</v>
      </c>
      <c r="I54" s="56">
        <f t="shared" si="4"/>
        <v>190125</v>
      </c>
      <c r="J54" s="56">
        <f t="shared" si="4"/>
        <v>602678</v>
      </c>
      <c r="K54" s="56">
        <f t="shared" si="4"/>
        <v>206769</v>
      </c>
      <c r="L54" s="56">
        <f t="shared" si="4"/>
        <v>183969</v>
      </c>
      <c r="M54" s="56">
        <f t="shared" si="4"/>
        <v>186024</v>
      </c>
      <c r="N54" s="56">
        <f t="shared" si="4"/>
        <v>576762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1179440</v>
      </c>
      <c r="X54" s="56">
        <f t="shared" si="4"/>
        <v>-2764818</v>
      </c>
      <c r="Y54" s="56">
        <f t="shared" si="4"/>
        <v>3944258</v>
      </c>
      <c r="Z54" s="57">
        <f>+IF(X54&lt;&gt;0,+(Y54/X54)*100,0)</f>
        <v>-142.65886579152769</v>
      </c>
      <c r="AA54" s="54">
        <f>+AA52-AA53</f>
        <v>-5529598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-4553634</v>
      </c>
      <c r="D57" s="48">
        <f>SUM(D54:D56)</f>
        <v>0</v>
      </c>
      <c r="E57" s="49">
        <f t="shared" si="5"/>
        <v>-5529598</v>
      </c>
      <c r="F57" s="50">
        <f t="shared" si="5"/>
        <v>-5529598</v>
      </c>
      <c r="G57" s="50">
        <f t="shared" si="5"/>
        <v>210013</v>
      </c>
      <c r="H57" s="50">
        <f t="shared" si="5"/>
        <v>202540</v>
      </c>
      <c r="I57" s="50">
        <f t="shared" si="5"/>
        <v>190125</v>
      </c>
      <c r="J57" s="50">
        <f t="shared" si="5"/>
        <v>602678</v>
      </c>
      <c r="K57" s="50">
        <f t="shared" si="5"/>
        <v>206769</v>
      </c>
      <c r="L57" s="50">
        <f t="shared" si="5"/>
        <v>183969</v>
      </c>
      <c r="M57" s="50">
        <f t="shared" si="5"/>
        <v>186024</v>
      </c>
      <c r="N57" s="50">
        <f t="shared" si="5"/>
        <v>576762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1179440</v>
      </c>
      <c r="X57" s="50">
        <f t="shared" si="5"/>
        <v>-2764818</v>
      </c>
      <c r="Y57" s="50">
        <f t="shared" si="5"/>
        <v>3944258</v>
      </c>
      <c r="Z57" s="51">
        <f>+IF(X57&lt;&gt;0,+(Y57/X57)*100,0)</f>
        <v>-142.65886579152769</v>
      </c>
      <c r="AA57" s="48">
        <f>SUM(AA54:AA56)</f>
        <v>-5529598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-4553634</v>
      </c>
      <c r="D60" s="65">
        <f>SUM(D57:D59)</f>
        <v>0</v>
      </c>
      <c r="E60" s="66">
        <f t="shared" si="6"/>
        <v>-5529598</v>
      </c>
      <c r="F60" s="67">
        <f t="shared" si="6"/>
        <v>-5529598</v>
      </c>
      <c r="G60" s="67">
        <f t="shared" si="6"/>
        <v>210013</v>
      </c>
      <c r="H60" s="67">
        <f t="shared" si="6"/>
        <v>202540</v>
      </c>
      <c r="I60" s="67">
        <f t="shared" si="6"/>
        <v>190125</v>
      </c>
      <c r="J60" s="67">
        <f t="shared" si="6"/>
        <v>602678</v>
      </c>
      <c r="K60" s="67">
        <f t="shared" si="6"/>
        <v>206769</v>
      </c>
      <c r="L60" s="67">
        <f t="shared" si="6"/>
        <v>183969</v>
      </c>
      <c r="M60" s="67">
        <f t="shared" si="6"/>
        <v>186024</v>
      </c>
      <c r="N60" s="67">
        <f t="shared" si="6"/>
        <v>576762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1179440</v>
      </c>
      <c r="X60" s="67">
        <f t="shared" si="6"/>
        <v>-2764818</v>
      </c>
      <c r="Y60" s="67">
        <f t="shared" si="6"/>
        <v>3944258</v>
      </c>
      <c r="Z60" s="68">
        <f>+IF(X60&lt;&gt;0,+(Y60/X60)*100,0)</f>
        <v>-142.65886579152769</v>
      </c>
      <c r="AA60" s="65">
        <f>SUM(AA57:AA59)</f>
        <v>-5529598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71215</v>
      </c>
      <c r="D40" s="20"/>
      <c r="E40" s="21">
        <v>272508</v>
      </c>
      <c r="F40" s="22">
        <v>272508</v>
      </c>
      <c r="G40" s="22"/>
      <c r="H40" s="22"/>
      <c r="I40" s="22"/>
      <c r="J40" s="22"/>
      <c r="K40" s="22"/>
      <c r="L40" s="22"/>
      <c r="M40" s="22">
        <v>43333</v>
      </c>
      <c r="N40" s="22">
        <v>43333</v>
      </c>
      <c r="O40" s="22"/>
      <c r="P40" s="22"/>
      <c r="Q40" s="22"/>
      <c r="R40" s="22"/>
      <c r="S40" s="22"/>
      <c r="T40" s="22"/>
      <c r="U40" s="22"/>
      <c r="V40" s="22"/>
      <c r="W40" s="22">
        <v>43333</v>
      </c>
      <c r="X40" s="22">
        <v>136254</v>
      </c>
      <c r="Y40" s="22">
        <v>-92921</v>
      </c>
      <c r="Z40" s="23">
        <v>-68.196896971832018</v>
      </c>
      <c r="AA40" s="20">
        <v>272508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71215</v>
      </c>
      <c r="D48" s="29">
        <f t="shared" ref="D48:Y48" si="1">SUM(D35:D47)</f>
        <v>0</v>
      </c>
      <c r="E48" s="30">
        <f t="shared" si="1"/>
        <v>272508</v>
      </c>
      <c r="F48" s="31">
        <f t="shared" si="1"/>
        <v>272508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43333</v>
      </c>
      <c r="N48" s="31">
        <f t="shared" si="1"/>
        <v>43333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43333</v>
      </c>
      <c r="X48" s="31">
        <f t="shared" si="1"/>
        <v>136254</v>
      </c>
      <c r="Y48" s="31">
        <f t="shared" si="1"/>
        <v>-92921</v>
      </c>
      <c r="Z48" s="32">
        <f>+IF(X48&lt;&gt;0,+(Y48/X48)*100,0)</f>
        <v>-68.196896971832018</v>
      </c>
      <c r="AA48" s="29">
        <f>SUM(AA35:AA47)</f>
        <v>272508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-71215</v>
      </c>
      <c r="D49" s="39">
        <f t="shared" si="2"/>
        <v>0</v>
      </c>
      <c r="E49" s="40">
        <f t="shared" si="2"/>
        <v>-272508</v>
      </c>
      <c r="F49" s="41">
        <f t="shared" si="2"/>
        <v>-272508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-43333</v>
      </c>
      <c r="N49" s="41">
        <f t="shared" si="2"/>
        <v>-43333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-43333</v>
      </c>
      <c r="X49" s="41">
        <f t="shared" si="2"/>
        <v>-136254</v>
      </c>
      <c r="Y49" s="41">
        <f t="shared" si="2"/>
        <v>92921</v>
      </c>
      <c r="Z49" s="42">
        <f>+IF(X49&lt;&gt;0,+(Y49/X49)*100,0)</f>
        <v>-68.196896971832018</v>
      </c>
      <c r="AA49" s="39">
        <f>+AA33-AA48</f>
        <v>-272508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-71215</v>
      </c>
      <c r="D52" s="48">
        <f t="shared" si="3"/>
        <v>0</v>
      </c>
      <c r="E52" s="49">
        <f t="shared" si="3"/>
        <v>-272508</v>
      </c>
      <c r="F52" s="50">
        <f t="shared" si="3"/>
        <v>-272508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-43333</v>
      </c>
      <c r="N52" s="50">
        <f t="shared" si="3"/>
        <v>-43333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-43333</v>
      </c>
      <c r="X52" s="50">
        <f t="shared" si="3"/>
        <v>-136254</v>
      </c>
      <c r="Y52" s="50">
        <f t="shared" si="3"/>
        <v>92921</v>
      </c>
      <c r="Z52" s="51">
        <f>+IF(X52&lt;&gt;0,+(Y52/X52)*100,0)</f>
        <v>-68.196896971832018</v>
      </c>
      <c r="AA52" s="48">
        <f>SUM(AA49:AA51)</f>
        <v>-272508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-71215</v>
      </c>
      <c r="D54" s="54">
        <f>+D52-D53</f>
        <v>0</v>
      </c>
      <c r="E54" s="55">
        <f t="shared" si="4"/>
        <v>-272508</v>
      </c>
      <c r="F54" s="56">
        <f t="shared" si="4"/>
        <v>-272508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-43333</v>
      </c>
      <c r="N54" s="56">
        <f t="shared" si="4"/>
        <v>-43333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-43333</v>
      </c>
      <c r="X54" s="56">
        <f t="shared" si="4"/>
        <v>-136254</v>
      </c>
      <c r="Y54" s="56">
        <f t="shared" si="4"/>
        <v>92921</v>
      </c>
      <c r="Z54" s="57">
        <f>+IF(X54&lt;&gt;0,+(Y54/X54)*100,0)</f>
        <v>-68.196896971832018</v>
      </c>
      <c r="AA54" s="54">
        <f>+AA52-AA53</f>
        <v>-272508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-71215</v>
      </c>
      <c r="D57" s="48">
        <f>SUM(D54:D56)</f>
        <v>0</v>
      </c>
      <c r="E57" s="49">
        <f t="shared" si="5"/>
        <v>-272508</v>
      </c>
      <c r="F57" s="50">
        <f t="shared" si="5"/>
        <v>-272508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-43333</v>
      </c>
      <c r="N57" s="50">
        <f t="shared" si="5"/>
        <v>-43333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-43333</v>
      </c>
      <c r="X57" s="50">
        <f t="shared" si="5"/>
        <v>-136254</v>
      </c>
      <c r="Y57" s="50">
        <f t="shared" si="5"/>
        <v>92921</v>
      </c>
      <c r="Z57" s="51">
        <f>+IF(X57&lt;&gt;0,+(Y57/X57)*100,0)</f>
        <v>-68.196896971832018</v>
      </c>
      <c r="AA57" s="48">
        <f>SUM(AA54:AA56)</f>
        <v>-272508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-71215</v>
      </c>
      <c r="D60" s="65">
        <f>SUM(D57:D59)</f>
        <v>0</v>
      </c>
      <c r="E60" s="66">
        <f t="shared" si="6"/>
        <v>-272508</v>
      </c>
      <c r="F60" s="67">
        <f t="shared" si="6"/>
        <v>-272508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-43333</v>
      </c>
      <c r="N60" s="67">
        <f t="shared" si="6"/>
        <v>-43333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-43333</v>
      </c>
      <c r="X60" s="67">
        <f t="shared" si="6"/>
        <v>-136254</v>
      </c>
      <c r="Y60" s="67">
        <f t="shared" si="6"/>
        <v>92921</v>
      </c>
      <c r="Z60" s="68">
        <f>+IF(X60&lt;&gt;0,+(Y60/X60)*100,0)</f>
        <v>-68.196896971832018</v>
      </c>
      <c r="AA60" s="65">
        <f>SUM(AA57:AA59)</f>
        <v>-272508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1464</v>
      </c>
      <c r="Y6" s="22">
        <v>-1464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/>
      <c r="P8" s="22"/>
      <c r="Q8" s="22"/>
      <c r="R8" s="22"/>
      <c r="S8" s="22"/>
      <c r="T8" s="22"/>
      <c r="U8" s="22"/>
      <c r="V8" s="22"/>
      <c r="W8" s="22">
        <v>-5202441</v>
      </c>
      <c r="X8" s="22"/>
      <c r="Y8" s="22">
        <v>-5202441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158733588</v>
      </c>
      <c r="D9" s="20"/>
      <c r="E9" s="21">
        <v>166268131</v>
      </c>
      <c r="F9" s="22">
        <v>166268131</v>
      </c>
      <c r="G9" s="22">
        <v>14392256</v>
      </c>
      <c r="H9" s="22">
        <v>14050598</v>
      </c>
      <c r="I9" s="22">
        <v>14221846</v>
      </c>
      <c r="J9" s="22">
        <v>42664700</v>
      </c>
      <c r="K9" s="22">
        <v>14291198</v>
      </c>
      <c r="L9" s="22">
        <v>14291198</v>
      </c>
      <c r="M9" s="22">
        <v>13866192</v>
      </c>
      <c r="N9" s="22">
        <v>42448588</v>
      </c>
      <c r="O9" s="22"/>
      <c r="P9" s="22"/>
      <c r="Q9" s="22"/>
      <c r="R9" s="22"/>
      <c r="S9" s="22"/>
      <c r="T9" s="22"/>
      <c r="U9" s="22"/>
      <c r="V9" s="22"/>
      <c r="W9" s="22">
        <v>85113288</v>
      </c>
      <c r="X9" s="22">
        <v>83134068</v>
      </c>
      <c r="Y9" s="22">
        <v>1979220</v>
      </c>
      <c r="Z9" s="23">
        <v>2.3807568276341295</v>
      </c>
      <c r="AA9" s="20">
        <v>166268131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23311280</v>
      </c>
      <c r="D13" s="20"/>
      <c r="E13" s="21">
        <v>15080435</v>
      </c>
      <c r="F13" s="22">
        <v>15080435</v>
      </c>
      <c r="G13" s="22">
        <v>1800414</v>
      </c>
      <c r="H13" s="22">
        <v>2071666</v>
      </c>
      <c r="I13" s="22">
        <v>1931746</v>
      </c>
      <c r="J13" s="22">
        <v>5803826</v>
      </c>
      <c r="K13" s="22">
        <v>1915413</v>
      </c>
      <c r="L13" s="22">
        <v>1915413</v>
      </c>
      <c r="M13" s="22">
        <v>1858084</v>
      </c>
      <c r="N13" s="22">
        <v>5688910</v>
      </c>
      <c r="O13" s="22"/>
      <c r="P13" s="22"/>
      <c r="Q13" s="22"/>
      <c r="R13" s="22"/>
      <c r="S13" s="22"/>
      <c r="T13" s="22"/>
      <c r="U13" s="22"/>
      <c r="V13" s="22"/>
      <c r="W13" s="22">
        <v>11492736</v>
      </c>
      <c r="X13" s="22">
        <v>7540218</v>
      </c>
      <c r="Y13" s="22">
        <v>3952518</v>
      </c>
      <c r="Z13" s="23">
        <v>52.419147563107593</v>
      </c>
      <c r="AA13" s="20">
        <v>15080435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13013473</v>
      </c>
      <c r="H26" s="22"/>
      <c r="I26" s="22"/>
      <c r="J26" s="22">
        <v>13013473</v>
      </c>
      <c r="K26" s="22"/>
      <c r="L26" s="22"/>
      <c r="M26" s="22">
        <v>10410757</v>
      </c>
      <c r="N26" s="22">
        <v>10410757</v>
      </c>
      <c r="O26" s="22"/>
      <c r="P26" s="22"/>
      <c r="Q26" s="22"/>
      <c r="R26" s="22"/>
      <c r="S26" s="22"/>
      <c r="T26" s="22"/>
      <c r="U26" s="22"/>
      <c r="V26" s="22"/>
      <c r="W26" s="22">
        <v>23424230</v>
      </c>
      <c r="X26" s="22"/>
      <c r="Y26" s="22">
        <v>23424230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182044868</v>
      </c>
      <c r="D33" s="29">
        <f t="shared" ref="D33:Y33" si="0">SUM(D6:D32)</f>
        <v>0</v>
      </c>
      <c r="E33" s="30">
        <f t="shared" si="0"/>
        <v>181351494</v>
      </c>
      <c r="F33" s="31">
        <f t="shared" si="0"/>
        <v>181351494</v>
      </c>
      <c r="G33" s="31">
        <f t="shared" si="0"/>
        <v>28428510</v>
      </c>
      <c r="H33" s="31">
        <f t="shared" si="0"/>
        <v>15265557</v>
      </c>
      <c r="I33" s="31">
        <f t="shared" si="0"/>
        <v>15289112</v>
      </c>
      <c r="J33" s="31">
        <f t="shared" si="0"/>
        <v>58983179</v>
      </c>
      <c r="K33" s="31">
        <f t="shared" si="0"/>
        <v>15328061</v>
      </c>
      <c r="L33" s="31">
        <f t="shared" si="0"/>
        <v>15328061</v>
      </c>
      <c r="M33" s="31">
        <f t="shared" si="0"/>
        <v>25188512</v>
      </c>
      <c r="N33" s="31">
        <f t="shared" si="0"/>
        <v>55844634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114827813</v>
      </c>
      <c r="X33" s="31">
        <f t="shared" si="0"/>
        <v>90675750</v>
      </c>
      <c r="Y33" s="31">
        <f t="shared" si="0"/>
        <v>24152063</v>
      </c>
      <c r="Z33" s="32">
        <f>+IF(X33&lt;&gt;0,+(Y33/X33)*100,0)</f>
        <v>26.635636319523137</v>
      </c>
      <c r="AA33" s="29">
        <f>SUM(AA6:AA32)</f>
        <v>181351494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99060803</v>
      </c>
      <c r="F35" s="22">
        <v>99060803</v>
      </c>
      <c r="G35" s="22">
        <v>7927842</v>
      </c>
      <c r="H35" s="22">
        <v>7733599</v>
      </c>
      <c r="I35" s="22">
        <v>7850117</v>
      </c>
      <c r="J35" s="22">
        <v>23511558</v>
      </c>
      <c r="K35" s="22">
        <v>12748266</v>
      </c>
      <c r="L35" s="22">
        <v>12748266</v>
      </c>
      <c r="M35" s="22">
        <v>1703791</v>
      </c>
      <c r="N35" s="22">
        <v>27200323</v>
      </c>
      <c r="O35" s="22"/>
      <c r="P35" s="22"/>
      <c r="Q35" s="22"/>
      <c r="R35" s="22"/>
      <c r="S35" s="22"/>
      <c r="T35" s="22"/>
      <c r="U35" s="22"/>
      <c r="V35" s="22"/>
      <c r="W35" s="22">
        <v>50711881</v>
      </c>
      <c r="X35" s="22">
        <v>49530408</v>
      </c>
      <c r="Y35" s="22">
        <v>1181473</v>
      </c>
      <c r="Z35" s="23">
        <v>2.3853488144091202</v>
      </c>
      <c r="AA35" s="20">
        <v>99060803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1830000</v>
      </c>
      <c r="F38" s="22">
        <v>1830000</v>
      </c>
      <c r="G38" s="22">
        <v>60435</v>
      </c>
      <c r="H38" s="22">
        <v>334474</v>
      </c>
      <c r="I38" s="22">
        <v>257696</v>
      </c>
      <c r="J38" s="22">
        <v>652605</v>
      </c>
      <c r="K38" s="22">
        <v>224623</v>
      </c>
      <c r="L38" s="22">
        <v>224623</v>
      </c>
      <c r="M38" s="22">
        <v>-148744</v>
      </c>
      <c r="N38" s="22">
        <v>300502</v>
      </c>
      <c r="O38" s="22"/>
      <c r="P38" s="22"/>
      <c r="Q38" s="22"/>
      <c r="R38" s="22"/>
      <c r="S38" s="22"/>
      <c r="T38" s="22"/>
      <c r="U38" s="22"/>
      <c r="V38" s="22"/>
      <c r="W38" s="22">
        <v>953107</v>
      </c>
      <c r="X38" s="22">
        <v>915000</v>
      </c>
      <c r="Y38" s="22">
        <v>38107</v>
      </c>
      <c r="Z38" s="23">
        <v>4.1646994535519131</v>
      </c>
      <c r="AA38" s="20">
        <v>1830000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25211029</v>
      </c>
      <c r="D40" s="20"/>
      <c r="E40" s="21">
        <v>5090094</v>
      </c>
      <c r="F40" s="22">
        <v>5090094</v>
      </c>
      <c r="G40" s="22">
        <v>339196</v>
      </c>
      <c r="H40" s="22">
        <v>339195</v>
      </c>
      <c r="I40" s="22">
        <v>328254</v>
      </c>
      <c r="J40" s="22">
        <v>1006645</v>
      </c>
      <c r="K40" s="22">
        <v>379545</v>
      </c>
      <c r="L40" s="22">
        <v>379545</v>
      </c>
      <c r="M40" s="22">
        <v>290370</v>
      </c>
      <c r="N40" s="22">
        <v>1049460</v>
      </c>
      <c r="O40" s="22"/>
      <c r="P40" s="22"/>
      <c r="Q40" s="22"/>
      <c r="R40" s="22"/>
      <c r="S40" s="22"/>
      <c r="T40" s="22"/>
      <c r="U40" s="22"/>
      <c r="V40" s="22"/>
      <c r="W40" s="22">
        <v>2056105</v>
      </c>
      <c r="X40" s="22">
        <v>2545056</v>
      </c>
      <c r="Y40" s="22">
        <v>-488951</v>
      </c>
      <c r="Z40" s="23">
        <v>-19.211797304263641</v>
      </c>
      <c r="AA40" s="20">
        <v>5090094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8814000</v>
      </c>
      <c r="F42" s="22">
        <v>8814000</v>
      </c>
      <c r="G42" s="22">
        <v>-194098</v>
      </c>
      <c r="H42" s="22">
        <v>700864</v>
      </c>
      <c r="I42" s="22">
        <v>1133837</v>
      </c>
      <c r="J42" s="22">
        <v>1640603</v>
      </c>
      <c r="K42" s="22">
        <v>-261513</v>
      </c>
      <c r="L42" s="22">
        <v>-261513</v>
      </c>
      <c r="M42" s="22">
        <v>3122556</v>
      </c>
      <c r="N42" s="22">
        <v>2599530</v>
      </c>
      <c r="O42" s="22"/>
      <c r="P42" s="22"/>
      <c r="Q42" s="22"/>
      <c r="R42" s="22"/>
      <c r="S42" s="22"/>
      <c r="T42" s="22"/>
      <c r="U42" s="22"/>
      <c r="V42" s="22"/>
      <c r="W42" s="22">
        <v>4240133</v>
      </c>
      <c r="X42" s="22">
        <v>4406994</v>
      </c>
      <c r="Y42" s="22">
        <v>-166861</v>
      </c>
      <c r="Z42" s="23">
        <v>-3.7862769951581505</v>
      </c>
      <c r="AA42" s="20">
        <v>8814000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12067548</v>
      </c>
      <c r="D45" s="20"/>
      <c r="E45" s="21">
        <v>7651650</v>
      </c>
      <c r="F45" s="22">
        <v>7651650</v>
      </c>
      <c r="G45" s="22">
        <v>1063026</v>
      </c>
      <c r="H45" s="22">
        <v>712197</v>
      </c>
      <c r="I45" s="22">
        <v>1676695</v>
      </c>
      <c r="J45" s="22">
        <v>3451918</v>
      </c>
      <c r="K45" s="22">
        <v>1495584</v>
      </c>
      <c r="L45" s="22">
        <v>1495584</v>
      </c>
      <c r="M45" s="22">
        <v>-122098</v>
      </c>
      <c r="N45" s="22">
        <v>2869070</v>
      </c>
      <c r="O45" s="22"/>
      <c r="P45" s="22"/>
      <c r="Q45" s="22"/>
      <c r="R45" s="22"/>
      <c r="S45" s="22"/>
      <c r="T45" s="22"/>
      <c r="U45" s="22"/>
      <c r="V45" s="22"/>
      <c r="W45" s="22">
        <v>6320988</v>
      </c>
      <c r="X45" s="22">
        <v>3825822</v>
      </c>
      <c r="Y45" s="22">
        <v>2495166</v>
      </c>
      <c r="Z45" s="23">
        <v>65.219082330542307</v>
      </c>
      <c r="AA45" s="20">
        <v>7651650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37278577</v>
      </c>
      <c r="D48" s="29">
        <f t="shared" ref="D48:Y48" si="1">SUM(D35:D47)</f>
        <v>0</v>
      </c>
      <c r="E48" s="30">
        <f t="shared" si="1"/>
        <v>122446547</v>
      </c>
      <c r="F48" s="31">
        <f t="shared" si="1"/>
        <v>122446547</v>
      </c>
      <c r="G48" s="31">
        <f t="shared" si="1"/>
        <v>9196401</v>
      </c>
      <c r="H48" s="31">
        <f t="shared" si="1"/>
        <v>9820329</v>
      </c>
      <c r="I48" s="31">
        <f t="shared" si="1"/>
        <v>11246599</v>
      </c>
      <c r="J48" s="31">
        <f t="shared" si="1"/>
        <v>30263329</v>
      </c>
      <c r="K48" s="31">
        <f t="shared" si="1"/>
        <v>14586505</v>
      </c>
      <c r="L48" s="31">
        <f t="shared" si="1"/>
        <v>14586505</v>
      </c>
      <c r="M48" s="31">
        <f t="shared" si="1"/>
        <v>4845875</v>
      </c>
      <c r="N48" s="31">
        <f t="shared" si="1"/>
        <v>34018885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64282214</v>
      </c>
      <c r="X48" s="31">
        <f t="shared" si="1"/>
        <v>61223280</v>
      </c>
      <c r="Y48" s="31">
        <f t="shared" si="1"/>
        <v>3058934</v>
      </c>
      <c r="Z48" s="32">
        <f>+IF(X48&lt;&gt;0,+(Y48/X48)*100,0)</f>
        <v>4.9963575946927383</v>
      </c>
      <c r="AA48" s="29">
        <f>SUM(AA35:AA47)</f>
        <v>122446547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144766291</v>
      </c>
      <c r="D49" s="39">
        <f t="shared" si="2"/>
        <v>0</v>
      </c>
      <c r="E49" s="40">
        <f t="shared" si="2"/>
        <v>58904947</v>
      </c>
      <c r="F49" s="41">
        <f t="shared" si="2"/>
        <v>58904947</v>
      </c>
      <c r="G49" s="41">
        <f t="shared" si="2"/>
        <v>19232109</v>
      </c>
      <c r="H49" s="41">
        <f t="shared" si="2"/>
        <v>5445228</v>
      </c>
      <c r="I49" s="41">
        <f t="shared" si="2"/>
        <v>4042513</v>
      </c>
      <c r="J49" s="41">
        <f t="shared" si="2"/>
        <v>28719850</v>
      </c>
      <c r="K49" s="41">
        <f t="shared" si="2"/>
        <v>741556</v>
      </c>
      <c r="L49" s="41">
        <f t="shared" si="2"/>
        <v>741556</v>
      </c>
      <c r="M49" s="41">
        <f t="shared" si="2"/>
        <v>20342637</v>
      </c>
      <c r="N49" s="41">
        <f t="shared" si="2"/>
        <v>21825749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50545599</v>
      </c>
      <c r="X49" s="41">
        <f t="shared" si="2"/>
        <v>29452470</v>
      </c>
      <c r="Y49" s="41">
        <f t="shared" si="2"/>
        <v>21093129</v>
      </c>
      <c r="Z49" s="42">
        <f>+IF(X49&lt;&gt;0,+(Y49/X49)*100,0)</f>
        <v>71.617521382756692</v>
      </c>
      <c r="AA49" s="39">
        <f>+AA33-AA48</f>
        <v>58904947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144766291</v>
      </c>
      <c r="D52" s="48">
        <f t="shared" si="3"/>
        <v>0</v>
      </c>
      <c r="E52" s="49">
        <f t="shared" si="3"/>
        <v>58904947</v>
      </c>
      <c r="F52" s="50">
        <f t="shared" si="3"/>
        <v>58904947</v>
      </c>
      <c r="G52" s="50">
        <f t="shared" si="3"/>
        <v>19232109</v>
      </c>
      <c r="H52" s="50">
        <f t="shared" si="3"/>
        <v>5445228</v>
      </c>
      <c r="I52" s="50">
        <f t="shared" si="3"/>
        <v>4042513</v>
      </c>
      <c r="J52" s="50">
        <f t="shared" si="3"/>
        <v>28719850</v>
      </c>
      <c r="K52" s="50">
        <f t="shared" si="3"/>
        <v>741556</v>
      </c>
      <c r="L52" s="50">
        <f t="shared" si="3"/>
        <v>741556</v>
      </c>
      <c r="M52" s="50">
        <f t="shared" si="3"/>
        <v>20342637</v>
      </c>
      <c r="N52" s="50">
        <f t="shared" si="3"/>
        <v>21825749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50545599</v>
      </c>
      <c r="X52" s="50">
        <f t="shared" si="3"/>
        <v>29452470</v>
      </c>
      <c r="Y52" s="50">
        <f t="shared" si="3"/>
        <v>21093129</v>
      </c>
      <c r="Z52" s="51">
        <f>+IF(X52&lt;&gt;0,+(Y52/X52)*100,0)</f>
        <v>71.617521382756692</v>
      </c>
      <c r="AA52" s="48">
        <f>SUM(AA49:AA51)</f>
        <v>58904947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144766291</v>
      </c>
      <c r="D54" s="54">
        <f>+D52-D53</f>
        <v>0</v>
      </c>
      <c r="E54" s="55">
        <f t="shared" si="4"/>
        <v>58904947</v>
      </c>
      <c r="F54" s="56">
        <f t="shared" si="4"/>
        <v>58904947</v>
      </c>
      <c r="G54" s="56">
        <f t="shared" si="4"/>
        <v>19232109</v>
      </c>
      <c r="H54" s="56">
        <f t="shared" si="4"/>
        <v>5445228</v>
      </c>
      <c r="I54" s="56">
        <f t="shared" si="4"/>
        <v>4042513</v>
      </c>
      <c r="J54" s="56">
        <f t="shared" si="4"/>
        <v>28719850</v>
      </c>
      <c r="K54" s="56">
        <f t="shared" si="4"/>
        <v>741556</v>
      </c>
      <c r="L54" s="56">
        <f t="shared" si="4"/>
        <v>741556</v>
      </c>
      <c r="M54" s="56">
        <f t="shared" si="4"/>
        <v>20342637</v>
      </c>
      <c r="N54" s="56">
        <f t="shared" si="4"/>
        <v>21825749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50545599</v>
      </c>
      <c r="X54" s="56">
        <f t="shared" si="4"/>
        <v>29452470</v>
      </c>
      <c r="Y54" s="56">
        <f t="shared" si="4"/>
        <v>21093129</v>
      </c>
      <c r="Z54" s="57">
        <f>+IF(X54&lt;&gt;0,+(Y54/X54)*100,0)</f>
        <v>71.617521382756692</v>
      </c>
      <c r="AA54" s="54">
        <f>+AA52-AA53</f>
        <v>58904947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144766291</v>
      </c>
      <c r="D57" s="48">
        <f>SUM(D54:D56)</f>
        <v>0</v>
      </c>
      <c r="E57" s="49">
        <f t="shared" si="5"/>
        <v>58904947</v>
      </c>
      <c r="F57" s="50">
        <f t="shared" si="5"/>
        <v>58904947</v>
      </c>
      <c r="G57" s="50">
        <f t="shared" si="5"/>
        <v>19232109</v>
      </c>
      <c r="H57" s="50">
        <f t="shared" si="5"/>
        <v>5445228</v>
      </c>
      <c r="I57" s="50">
        <f t="shared" si="5"/>
        <v>4042513</v>
      </c>
      <c r="J57" s="50">
        <f t="shared" si="5"/>
        <v>28719850</v>
      </c>
      <c r="K57" s="50">
        <f t="shared" si="5"/>
        <v>741556</v>
      </c>
      <c r="L57" s="50">
        <f t="shared" si="5"/>
        <v>741556</v>
      </c>
      <c r="M57" s="50">
        <f t="shared" si="5"/>
        <v>20342637</v>
      </c>
      <c r="N57" s="50">
        <f t="shared" si="5"/>
        <v>21825749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50545599</v>
      </c>
      <c r="X57" s="50">
        <f t="shared" si="5"/>
        <v>29452470</v>
      </c>
      <c r="Y57" s="50">
        <f t="shared" si="5"/>
        <v>21093129</v>
      </c>
      <c r="Z57" s="51">
        <f>+IF(X57&lt;&gt;0,+(Y57/X57)*100,0)</f>
        <v>71.617521382756692</v>
      </c>
      <c r="AA57" s="48">
        <f>SUM(AA54:AA56)</f>
        <v>58904947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144766291</v>
      </c>
      <c r="D60" s="65">
        <f>SUM(D57:D59)</f>
        <v>0</v>
      </c>
      <c r="E60" s="66">
        <f t="shared" si="6"/>
        <v>58904947</v>
      </c>
      <c r="F60" s="67">
        <f t="shared" si="6"/>
        <v>58904947</v>
      </c>
      <c r="G60" s="67">
        <f t="shared" si="6"/>
        <v>19232109</v>
      </c>
      <c r="H60" s="67">
        <f t="shared" si="6"/>
        <v>5445228</v>
      </c>
      <c r="I60" s="67">
        <f t="shared" si="6"/>
        <v>4042513</v>
      </c>
      <c r="J60" s="67">
        <f t="shared" si="6"/>
        <v>28719850</v>
      </c>
      <c r="K60" s="67">
        <f t="shared" si="6"/>
        <v>741556</v>
      </c>
      <c r="L60" s="67">
        <f t="shared" si="6"/>
        <v>741556</v>
      </c>
      <c r="M60" s="67">
        <f t="shared" si="6"/>
        <v>20342637</v>
      </c>
      <c r="N60" s="67">
        <f t="shared" si="6"/>
        <v>21825749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50545599</v>
      </c>
      <c r="X60" s="67">
        <f t="shared" si="6"/>
        <v>29452470</v>
      </c>
      <c r="Y60" s="67">
        <f t="shared" si="6"/>
        <v>21093129</v>
      </c>
      <c r="Z60" s="68">
        <f>+IF(X60&lt;&gt;0,+(Y60/X60)*100,0)</f>
        <v>71.617521382756692</v>
      </c>
      <c r="AA60" s="65">
        <f>SUM(AA57:AA59)</f>
        <v>58904947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672353</v>
      </c>
      <c r="D9" s="20"/>
      <c r="E9" s="21">
        <v>685460</v>
      </c>
      <c r="F9" s="22">
        <v>685460</v>
      </c>
      <c r="G9" s="22">
        <v>57428</v>
      </c>
      <c r="H9" s="22">
        <v>57428</v>
      </c>
      <c r="I9" s="22">
        <v>57428</v>
      </c>
      <c r="J9" s="22">
        <v>172284</v>
      </c>
      <c r="K9" s="22">
        <v>57428</v>
      </c>
      <c r="L9" s="22">
        <v>57428</v>
      </c>
      <c r="M9" s="22">
        <v>57428</v>
      </c>
      <c r="N9" s="22">
        <v>172284</v>
      </c>
      <c r="O9" s="22"/>
      <c r="P9" s="22"/>
      <c r="Q9" s="22"/>
      <c r="R9" s="22"/>
      <c r="S9" s="22"/>
      <c r="T9" s="22"/>
      <c r="U9" s="22"/>
      <c r="V9" s="22"/>
      <c r="W9" s="22">
        <v>344568</v>
      </c>
      <c r="X9" s="22">
        <v>342732</v>
      </c>
      <c r="Y9" s="22">
        <v>1836</v>
      </c>
      <c r="Z9" s="23">
        <v>0.53569552886803684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672353</v>
      </c>
      <c r="D33" s="29">
        <f t="shared" ref="D33:Y33" si="0">SUM(D6:D32)</f>
        <v>0</v>
      </c>
      <c r="E33" s="30">
        <f t="shared" si="0"/>
        <v>685460</v>
      </c>
      <c r="F33" s="31">
        <f t="shared" si="0"/>
        <v>685460</v>
      </c>
      <c r="G33" s="31">
        <f t="shared" si="0"/>
        <v>57428</v>
      </c>
      <c r="H33" s="31">
        <f t="shared" si="0"/>
        <v>57428</v>
      </c>
      <c r="I33" s="31">
        <f t="shared" si="0"/>
        <v>57428</v>
      </c>
      <c r="J33" s="31">
        <f t="shared" si="0"/>
        <v>172284</v>
      </c>
      <c r="K33" s="31">
        <f t="shared" si="0"/>
        <v>57428</v>
      </c>
      <c r="L33" s="31">
        <f t="shared" si="0"/>
        <v>57428</v>
      </c>
      <c r="M33" s="31">
        <f t="shared" si="0"/>
        <v>57428</v>
      </c>
      <c r="N33" s="31">
        <f t="shared" si="0"/>
        <v>172284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344568</v>
      </c>
      <c r="X33" s="31">
        <f t="shared" si="0"/>
        <v>342732</v>
      </c>
      <c r="Y33" s="31">
        <f t="shared" si="0"/>
        <v>1836</v>
      </c>
      <c r="Z33" s="32">
        <f>+IF(X33&lt;&gt;0,+(Y33/X33)*100,0)</f>
        <v>0.53569552886803684</v>
      </c>
      <c r="AA33" s="29">
        <f>SUM(AA6:AA32)</f>
        <v>685460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877837</v>
      </c>
      <c r="D38" s="20"/>
      <c r="E38" s="21">
        <v>330000</v>
      </c>
      <c r="F38" s="22">
        <v>330000</v>
      </c>
      <c r="G38" s="22"/>
      <c r="H38" s="22"/>
      <c r="I38" s="22"/>
      <c r="J38" s="22"/>
      <c r="K38" s="22">
        <v>107716</v>
      </c>
      <c r="L38" s="22"/>
      <c r="M38" s="22"/>
      <c r="N38" s="22">
        <v>107716</v>
      </c>
      <c r="O38" s="22"/>
      <c r="P38" s="22"/>
      <c r="Q38" s="22"/>
      <c r="R38" s="22"/>
      <c r="S38" s="22"/>
      <c r="T38" s="22"/>
      <c r="U38" s="22"/>
      <c r="V38" s="22"/>
      <c r="W38" s="22">
        <v>107716</v>
      </c>
      <c r="X38" s="22">
        <v>165000</v>
      </c>
      <c r="Y38" s="22">
        <v>-57284</v>
      </c>
      <c r="Z38" s="23">
        <v>-34.717575757575759</v>
      </c>
      <c r="AA38" s="20">
        <v>330000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181098</v>
      </c>
      <c r="D45" s="20"/>
      <c r="E45" s="21">
        <v>441600</v>
      </c>
      <c r="F45" s="22">
        <v>441600</v>
      </c>
      <c r="G45" s="22"/>
      <c r="H45" s="22"/>
      <c r="I45" s="22"/>
      <c r="J45" s="22"/>
      <c r="K45" s="22"/>
      <c r="L45" s="22"/>
      <c r="M45" s="22">
        <v>168611</v>
      </c>
      <c r="N45" s="22">
        <v>168611</v>
      </c>
      <c r="O45" s="22"/>
      <c r="P45" s="22"/>
      <c r="Q45" s="22"/>
      <c r="R45" s="22"/>
      <c r="S45" s="22"/>
      <c r="T45" s="22"/>
      <c r="U45" s="22"/>
      <c r="V45" s="22"/>
      <c r="W45" s="22">
        <v>168611</v>
      </c>
      <c r="X45" s="22">
        <v>220800</v>
      </c>
      <c r="Y45" s="22">
        <v>-52189</v>
      </c>
      <c r="Z45" s="23">
        <v>-23.636322463768117</v>
      </c>
      <c r="AA45" s="20">
        <v>441600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1058935</v>
      </c>
      <c r="D48" s="29">
        <f t="shared" ref="D48:Y48" si="1">SUM(D35:D47)</f>
        <v>0</v>
      </c>
      <c r="E48" s="30">
        <f t="shared" si="1"/>
        <v>771600</v>
      </c>
      <c r="F48" s="31">
        <f t="shared" si="1"/>
        <v>771600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107716</v>
      </c>
      <c r="L48" s="31">
        <f t="shared" si="1"/>
        <v>0</v>
      </c>
      <c r="M48" s="31">
        <f t="shared" si="1"/>
        <v>168611</v>
      </c>
      <c r="N48" s="31">
        <f t="shared" si="1"/>
        <v>276327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276327</v>
      </c>
      <c r="X48" s="31">
        <f t="shared" si="1"/>
        <v>385800</v>
      </c>
      <c r="Y48" s="31">
        <f t="shared" si="1"/>
        <v>-109473</v>
      </c>
      <c r="Z48" s="32">
        <f>+IF(X48&lt;&gt;0,+(Y48/X48)*100,0)</f>
        <v>-28.375583203732504</v>
      </c>
      <c r="AA48" s="29">
        <f>SUM(AA35:AA47)</f>
        <v>771600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-386582</v>
      </c>
      <c r="D49" s="39">
        <f t="shared" si="2"/>
        <v>0</v>
      </c>
      <c r="E49" s="40">
        <f t="shared" si="2"/>
        <v>-86140</v>
      </c>
      <c r="F49" s="41">
        <f t="shared" si="2"/>
        <v>-86140</v>
      </c>
      <c r="G49" s="41">
        <f t="shared" si="2"/>
        <v>57428</v>
      </c>
      <c r="H49" s="41">
        <f t="shared" si="2"/>
        <v>57428</v>
      </c>
      <c r="I49" s="41">
        <f t="shared" si="2"/>
        <v>57428</v>
      </c>
      <c r="J49" s="41">
        <f t="shared" si="2"/>
        <v>172284</v>
      </c>
      <c r="K49" s="41">
        <f t="shared" si="2"/>
        <v>-50288</v>
      </c>
      <c r="L49" s="41">
        <f t="shared" si="2"/>
        <v>57428</v>
      </c>
      <c r="M49" s="41">
        <f t="shared" si="2"/>
        <v>-111183</v>
      </c>
      <c r="N49" s="41">
        <f t="shared" si="2"/>
        <v>-104043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68241</v>
      </c>
      <c r="X49" s="41">
        <f t="shared" si="2"/>
        <v>-43068</v>
      </c>
      <c r="Y49" s="41">
        <f t="shared" si="2"/>
        <v>111309</v>
      </c>
      <c r="Z49" s="42">
        <f>+IF(X49&lt;&gt;0,+(Y49/X49)*100,0)</f>
        <v>-258.44942881025355</v>
      </c>
      <c r="AA49" s="39">
        <f>+AA33-AA48</f>
        <v>-86140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-386582</v>
      </c>
      <c r="D52" s="48">
        <f t="shared" si="3"/>
        <v>0</v>
      </c>
      <c r="E52" s="49">
        <f t="shared" si="3"/>
        <v>-86140</v>
      </c>
      <c r="F52" s="50">
        <f t="shared" si="3"/>
        <v>-86140</v>
      </c>
      <c r="G52" s="50">
        <f t="shared" si="3"/>
        <v>57428</v>
      </c>
      <c r="H52" s="50">
        <f t="shared" si="3"/>
        <v>57428</v>
      </c>
      <c r="I52" s="50">
        <f t="shared" si="3"/>
        <v>57428</v>
      </c>
      <c r="J52" s="50">
        <f t="shared" si="3"/>
        <v>172284</v>
      </c>
      <c r="K52" s="50">
        <f t="shared" si="3"/>
        <v>-50288</v>
      </c>
      <c r="L52" s="50">
        <f t="shared" si="3"/>
        <v>57428</v>
      </c>
      <c r="M52" s="50">
        <f t="shared" si="3"/>
        <v>-111183</v>
      </c>
      <c r="N52" s="50">
        <f t="shared" si="3"/>
        <v>-104043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68241</v>
      </c>
      <c r="X52" s="50">
        <f t="shared" si="3"/>
        <v>-43068</v>
      </c>
      <c r="Y52" s="50">
        <f t="shared" si="3"/>
        <v>111309</v>
      </c>
      <c r="Z52" s="51">
        <f>+IF(X52&lt;&gt;0,+(Y52/X52)*100,0)</f>
        <v>-258.44942881025355</v>
      </c>
      <c r="AA52" s="48">
        <f>SUM(AA49:AA51)</f>
        <v>-86140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-386582</v>
      </c>
      <c r="D54" s="54">
        <f>+D52-D53</f>
        <v>0</v>
      </c>
      <c r="E54" s="55">
        <f t="shared" si="4"/>
        <v>-86140</v>
      </c>
      <c r="F54" s="56">
        <f t="shared" si="4"/>
        <v>-86140</v>
      </c>
      <c r="G54" s="56">
        <f t="shared" si="4"/>
        <v>57428</v>
      </c>
      <c r="H54" s="56">
        <f t="shared" si="4"/>
        <v>57428</v>
      </c>
      <c r="I54" s="56">
        <f t="shared" si="4"/>
        <v>57428</v>
      </c>
      <c r="J54" s="56">
        <f t="shared" si="4"/>
        <v>172284</v>
      </c>
      <c r="K54" s="56">
        <f t="shared" si="4"/>
        <v>-50288</v>
      </c>
      <c r="L54" s="56">
        <f t="shared" si="4"/>
        <v>57428</v>
      </c>
      <c r="M54" s="56">
        <f t="shared" si="4"/>
        <v>-111183</v>
      </c>
      <c r="N54" s="56">
        <f t="shared" si="4"/>
        <v>-104043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68241</v>
      </c>
      <c r="X54" s="56">
        <f t="shared" si="4"/>
        <v>-43068</v>
      </c>
      <c r="Y54" s="56">
        <f t="shared" si="4"/>
        <v>111309</v>
      </c>
      <c r="Z54" s="57">
        <f>+IF(X54&lt;&gt;0,+(Y54/X54)*100,0)</f>
        <v>-258.44942881025355</v>
      </c>
      <c r="AA54" s="54">
        <f>+AA52-AA53</f>
        <v>-86140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-386582</v>
      </c>
      <c r="D57" s="48">
        <f>SUM(D54:D56)</f>
        <v>0</v>
      </c>
      <c r="E57" s="49">
        <f t="shared" si="5"/>
        <v>-86140</v>
      </c>
      <c r="F57" s="50">
        <f t="shared" si="5"/>
        <v>-86140</v>
      </c>
      <c r="G57" s="50">
        <f t="shared" si="5"/>
        <v>57428</v>
      </c>
      <c r="H57" s="50">
        <f t="shared" si="5"/>
        <v>57428</v>
      </c>
      <c r="I57" s="50">
        <f t="shared" si="5"/>
        <v>57428</v>
      </c>
      <c r="J57" s="50">
        <f t="shared" si="5"/>
        <v>172284</v>
      </c>
      <c r="K57" s="50">
        <f t="shared" si="5"/>
        <v>-50288</v>
      </c>
      <c r="L57" s="50">
        <f t="shared" si="5"/>
        <v>57428</v>
      </c>
      <c r="M57" s="50">
        <f t="shared" si="5"/>
        <v>-111183</v>
      </c>
      <c r="N57" s="50">
        <f t="shared" si="5"/>
        <v>-104043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68241</v>
      </c>
      <c r="X57" s="50">
        <f t="shared" si="5"/>
        <v>-43068</v>
      </c>
      <c r="Y57" s="50">
        <f t="shared" si="5"/>
        <v>111309</v>
      </c>
      <c r="Z57" s="51">
        <f>+IF(X57&lt;&gt;0,+(Y57/X57)*100,0)</f>
        <v>-258.44942881025355</v>
      </c>
      <c r="AA57" s="48">
        <f>SUM(AA54:AA56)</f>
        <v>-86140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-386582</v>
      </c>
      <c r="D60" s="65">
        <f>SUM(D57:D59)</f>
        <v>0</v>
      </c>
      <c r="E60" s="66">
        <f t="shared" si="6"/>
        <v>-86140</v>
      </c>
      <c r="F60" s="67">
        <f t="shared" si="6"/>
        <v>-86140</v>
      </c>
      <c r="G60" s="67">
        <f t="shared" si="6"/>
        <v>57428</v>
      </c>
      <c r="H60" s="67">
        <f t="shared" si="6"/>
        <v>57428</v>
      </c>
      <c r="I60" s="67">
        <f t="shared" si="6"/>
        <v>57428</v>
      </c>
      <c r="J60" s="67">
        <f t="shared" si="6"/>
        <v>172284</v>
      </c>
      <c r="K60" s="67">
        <f t="shared" si="6"/>
        <v>-50288</v>
      </c>
      <c r="L60" s="67">
        <f t="shared" si="6"/>
        <v>57428</v>
      </c>
      <c r="M60" s="67">
        <f t="shared" si="6"/>
        <v>-111183</v>
      </c>
      <c r="N60" s="67">
        <f t="shared" si="6"/>
        <v>-104043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68241</v>
      </c>
      <c r="X60" s="67">
        <f t="shared" si="6"/>
        <v>-43068</v>
      </c>
      <c r="Y60" s="67">
        <f t="shared" si="6"/>
        <v>111309</v>
      </c>
      <c r="Z60" s="68">
        <f>+IF(X60&lt;&gt;0,+(Y60/X60)*100,0)</f>
        <v>-258.44942881025355</v>
      </c>
      <c r="AA60" s="65">
        <f>SUM(AA57:AA59)</f>
        <v>-86140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987064</v>
      </c>
      <c r="D9" s="20"/>
      <c r="E9" s="21">
        <v>1126056</v>
      </c>
      <c r="F9" s="22">
        <v>1126056</v>
      </c>
      <c r="G9" s="22">
        <v>82064</v>
      </c>
      <c r="H9" s="22">
        <v>78602</v>
      </c>
      <c r="I9" s="22">
        <v>78862</v>
      </c>
      <c r="J9" s="22">
        <v>239528</v>
      </c>
      <c r="K9" s="22">
        <v>78928</v>
      </c>
      <c r="L9" s="22">
        <v>78863</v>
      </c>
      <c r="M9" s="22">
        <v>83440</v>
      </c>
      <c r="N9" s="22">
        <v>241231</v>
      </c>
      <c r="O9" s="22"/>
      <c r="P9" s="22"/>
      <c r="Q9" s="22"/>
      <c r="R9" s="22"/>
      <c r="S9" s="22"/>
      <c r="T9" s="22"/>
      <c r="U9" s="22"/>
      <c r="V9" s="22"/>
      <c r="W9" s="22">
        <v>480759</v>
      </c>
      <c r="X9" s="22">
        <v>563028</v>
      </c>
      <c r="Y9" s="22">
        <v>-82269</v>
      </c>
      <c r="Z9" s="23">
        <v>-14.611884311259832</v>
      </c>
      <c r="AA9" s="20">
        <v>1126056</v>
      </c>
    </row>
    <row r="10" spans="1:27" x14ac:dyDescent="0.25">
      <c r="A10" s="19" t="s">
        <v>38</v>
      </c>
      <c r="B10" s="15" t="s">
        <v>32</v>
      </c>
      <c r="C10" s="20">
        <v>94032</v>
      </c>
      <c r="D10" s="20"/>
      <c r="E10" s="21">
        <v>80088</v>
      </c>
      <c r="F10" s="22">
        <v>80088</v>
      </c>
      <c r="G10" s="22">
        <v>8082</v>
      </c>
      <c r="H10" s="22">
        <v>8001</v>
      </c>
      <c r="I10" s="22">
        <v>11796</v>
      </c>
      <c r="J10" s="22">
        <v>27879</v>
      </c>
      <c r="K10" s="22">
        <v>13168</v>
      </c>
      <c r="L10" s="22">
        <v>10056</v>
      </c>
      <c r="M10" s="22">
        <v>5859</v>
      </c>
      <c r="N10" s="22">
        <v>29083</v>
      </c>
      <c r="O10" s="22"/>
      <c r="P10" s="22"/>
      <c r="Q10" s="22"/>
      <c r="R10" s="22"/>
      <c r="S10" s="22"/>
      <c r="T10" s="22"/>
      <c r="U10" s="22"/>
      <c r="V10" s="22"/>
      <c r="W10" s="22">
        <v>56962</v>
      </c>
      <c r="X10" s="22">
        <v>40044</v>
      </c>
      <c r="Y10" s="22">
        <v>16918</v>
      </c>
      <c r="Z10" s="23">
        <v>42.248526620717207</v>
      </c>
      <c r="AA10" s="20">
        <v>80088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305128</v>
      </c>
      <c r="D13" s="20"/>
      <c r="E13" s="21">
        <v>353076</v>
      </c>
      <c r="F13" s="22">
        <v>353076</v>
      </c>
      <c r="G13" s="22">
        <v>29981</v>
      </c>
      <c r="H13" s="22">
        <v>30233</v>
      </c>
      <c r="I13" s="22">
        <v>30335</v>
      </c>
      <c r="J13" s="22">
        <v>90549</v>
      </c>
      <c r="K13" s="22">
        <v>30582</v>
      </c>
      <c r="L13" s="22">
        <v>30972</v>
      </c>
      <c r="M13" s="22">
        <v>31337</v>
      </c>
      <c r="N13" s="22">
        <v>92891</v>
      </c>
      <c r="O13" s="22"/>
      <c r="P13" s="22"/>
      <c r="Q13" s="22"/>
      <c r="R13" s="22"/>
      <c r="S13" s="22"/>
      <c r="T13" s="22"/>
      <c r="U13" s="22"/>
      <c r="V13" s="22"/>
      <c r="W13" s="22">
        <v>183440</v>
      </c>
      <c r="X13" s="22">
        <v>176538</v>
      </c>
      <c r="Y13" s="22">
        <v>6902</v>
      </c>
      <c r="Z13" s="23">
        <v>3.9096398509102857</v>
      </c>
      <c r="AA13" s="20">
        <v>353076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5496000</v>
      </c>
      <c r="F26" s="22">
        <v>5496000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2748000</v>
      </c>
      <c r="Y26" s="22">
        <v>-2748000</v>
      </c>
      <c r="Z26" s="23">
        <v>-100</v>
      </c>
      <c r="AA26" s="20">
        <v>5496000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192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1386416</v>
      </c>
      <c r="D33" s="29">
        <f t="shared" ref="D33:Y33" si="0">SUM(D6:D32)</f>
        <v>0</v>
      </c>
      <c r="E33" s="30">
        <f t="shared" si="0"/>
        <v>7055220</v>
      </c>
      <c r="F33" s="31">
        <f t="shared" si="0"/>
        <v>7055220</v>
      </c>
      <c r="G33" s="31">
        <f t="shared" si="0"/>
        <v>120127</v>
      </c>
      <c r="H33" s="31">
        <f t="shared" si="0"/>
        <v>116836</v>
      </c>
      <c r="I33" s="31">
        <f t="shared" si="0"/>
        <v>120993</v>
      </c>
      <c r="J33" s="31">
        <f t="shared" si="0"/>
        <v>357956</v>
      </c>
      <c r="K33" s="31">
        <f t="shared" si="0"/>
        <v>122678</v>
      </c>
      <c r="L33" s="31">
        <f t="shared" si="0"/>
        <v>119891</v>
      </c>
      <c r="M33" s="31">
        <f t="shared" si="0"/>
        <v>120636</v>
      </c>
      <c r="N33" s="31">
        <f t="shared" si="0"/>
        <v>363205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721161</v>
      </c>
      <c r="X33" s="31">
        <f t="shared" si="0"/>
        <v>3527610</v>
      </c>
      <c r="Y33" s="31">
        <f t="shared" si="0"/>
        <v>-2806449</v>
      </c>
      <c r="Z33" s="32">
        <f>+IF(X33&lt;&gt;0,+(Y33/X33)*100,0)</f>
        <v>-79.556668679360811</v>
      </c>
      <c r="AA33" s="29">
        <f>SUM(AA6:AA32)</f>
        <v>7055220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2671530</v>
      </c>
      <c r="D35" s="20"/>
      <c r="E35" s="21">
        <v>2803680</v>
      </c>
      <c r="F35" s="22">
        <v>2803680</v>
      </c>
      <c r="G35" s="22">
        <v>231357</v>
      </c>
      <c r="H35" s="22">
        <v>210300</v>
      </c>
      <c r="I35" s="22">
        <v>210749</v>
      </c>
      <c r="J35" s="22">
        <v>652406</v>
      </c>
      <c r="K35" s="22">
        <v>213173</v>
      </c>
      <c r="L35" s="22">
        <v>347271</v>
      </c>
      <c r="M35" s="22">
        <v>239241</v>
      </c>
      <c r="N35" s="22">
        <v>799685</v>
      </c>
      <c r="O35" s="22"/>
      <c r="P35" s="22"/>
      <c r="Q35" s="22"/>
      <c r="R35" s="22"/>
      <c r="S35" s="22"/>
      <c r="T35" s="22"/>
      <c r="U35" s="22"/>
      <c r="V35" s="22"/>
      <c r="W35" s="22">
        <v>1452091</v>
      </c>
      <c r="X35" s="22">
        <v>1401840</v>
      </c>
      <c r="Y35" s="22">
        <v>50251</v>
      </c>
      <c r="Z35" s="23">
        <v>3.5846458939679278</v>
      </c>
      <c r="AA35" s="20">
        <v>2803680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102315</v>
      </c>
      <c r="D38" s="20"/>
      <c r="E38" s="21">
        <v>281820</v>
      </c>
      <c r="F38" s="22">
        <v>281820</v>
      </c>
      <c r="G38" s="22">
        <v>37100</v>
      </c>
      <c r="H38" s="22">
        <v>5900</v>
      </c>
      <c r="I38" s="22">
        <v>17920</v>
      </c>
      <c r="J38" s="22">
        <v>60920</v>
      </c>
      <c r="K38" s="22">
        <v>18000</v>
      </c>
      <c r="L38" s="22"/>
      <c r="M38" s="22">
        <v>4400</v>
      </c>
      <c r="N38" s="22">
        <v>22400</v>
      </c>
      <c r="O38" s="22"/>
      <c r="P38" s="22"/>
      <c r="Q38" s="22"/>
      <c r="R38" s="22"/>
      <c r="S38" s="22"/>
      <c r="T38" s="22"/>
      <c r="U38" s="22"/>
      <c r="V38" s="22"/>
      <c r="W38" s="22">
        <v>83320</v>
      </c>
      <c r="X38" s="22">
        <v>140910</v>
      </c>
      <c r="Y38" s="22">
        <v>-57590</v>
      </c>
      <c r="Z38" s="23">
        <v>-40.870058902845791</v>
      </c>
      <c r="AA38" s="20">
        <v>281820</v>
      </c>
    </row>
    <row r="39" spans="1:27" x14ac:dyDescent="0.25">
      <c r="A39" s="19" t="s">
        <v>65</v>
      </c>
      <c r="B39" s="15" t="s">
        <v>32</v>
      </c>
      <c r="C39" s="20">
        <v>468692</v>
      </c>
      <c r="D39" s="20"/>
      <c r="E39" s="21">
        <v>56304</v>
      </c>
      <c r="F39" s="22">
        <v>56304</v>
      </c>
      <c r="G39" s="22"/>
      <c r="H39" s="22"/>
      <c r="I39" s="22">
        <v>13372</v>
      </c>
      <c r="J39" s="22">
        <v>13372</v>
      </c>
      <c r="K39" s="22"/>
      <c r="L39" s="22"/>
      <c r="M39" s="22">
        <v>13372</v>
      </c>
      <c r="N39" s="22">
        <v>13372</v>
      </c>
      <c r="O39" s="22"/>
      <c r="P39" s="22"/>
      <c r="Q39" s="22"/>
      <c r="R39" s="22"/>
      <c r="S39" s="22"/>
      <c r="T39" s="22"/>
      <c r="U39" s="22"/>
      <c r="V39" s="22"/>
      <c r="W39" s="22">
        <v>26744</v>
      </c>
      <c r="X39" s="22">
        <v>28152</v>
      </c>
      <c r="Y39" s="22">
        <v>-1408</v>
      </c>
      <c r="Z39" s="23">
        <v>-5.0014208581983519</v>
      </c>
      <c r="AA39" s="20">
        <v>56304</v>
      </c>
    </row>
    <row r="40" spans="1:27" x14ac:dyDescent="0.25">
      <c r="A40" s="19" t="s">
        <v>66</v>
      </c>
      <c r="B40" s="15" t="s">
        <v>32</v>
      </c>
      <c r="C40" s="20">
        <v>6566</v>
      </c>
      <c r="D40" s="20"/>
      <c r="E40" s="21">
        <v>73932</v>
      </c>
      <c r="F40" s="22">
        <v>73932</v>
      </c>
      <c r="G40" s="22">
        <v>550</v>
      </c>
      <c r="H40" s="22">
        <v>71548</v>
      </c>
      <c r="I40" s="22">
        <v>34887</v>
      </c>
      <c r="J40" s="22">
        <v>106985</v>
      </c>
      <c r="K40" s="22">
        <v>36050</v>
      </c>
      <c r="L40" s="22">
        <v>46119</v>
      </c>
      <c r="M40" s="22">
        <v>47656</v>
      </c>
      <c r="N40" s="22">
        <v>129825</v>
      </c>
      <c r="O40" s="22"/>
      <c r="P40" s="22"/>
      <c r="Q40" s="22"/>
      <c r="R40" s="22"/>
      <c r="S40" s="22"/>
      <c r="T40" s="22"/>
      <c r="U40" s="22"/>
      <c r="V40" s="22"/>
      <c r="W40" s="22">
        <v>236810</v>
      </c>
      <c r="X40" s="22">
        <v>36966</v>
      </c>
      <c r="Y40" s="22">
        <v>199844</v>
      </c>
      <c r="Z40" s="23">
        <v>540.61570091435374</v>
      </c>
      <c r="AA40" s="20">
        <v>73932</v>
      </c>
    </row>
    <row r="41" spans="1:27" x14ac:dyDescent="0.25">
      <c r="A41" s="19" t="s">
        <v>40</v>
      </c>
      <c r="B41" s="15" t="s">
        <v>32</v>
      </c>
      <c r="C41" s="20">
        <v>739862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9664</v>
      </c>
      <c r="N41" s="22">
        <v>9664</v>
      </c>
      <c r="O41" s="22"/>
      <c r="P41" s="22"/>
      <c r="Q41" s="22"/>
      <c r="R41" s="22"/>
      <c r="S41" s="22"/>
      <c r="T41" s="22"/>
      <c r="U41" s="22"/>
      <c r="V41" s="22"/>
      <c r="W41" s="22">
        <v>9664</v>
      </c>
      <c r="X41" s="22"/>
      <c r="Y41" s="22">
        <v>9664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2891638</v>
      </c>
      <c r="D42" s="20"/>
      <c r="E42" s="21">
        <v>3563508</v>
      </c>
      <c r="F42" s="22">
        <v>3563508</v>
      </c>
      <c r="G42" s="22">
        <v>266702</v>
      </c>
      <c r="H42" s="22">
        <v>331452</v>
      </c>
      <c r="I42" s="22">
        <v>295352</v>
      </c>
      <c r="J42" s="22">
        <v>893506</v>
      </c>
      <c r="K42" s="22">
        <v>345827</v>
      </c>
      <c r="L42" s="22">
        <v>286702</v>
      </c>
      <c r="M42" s="22">
        <v>248793</v>
      </c>
      <c r="N42" s="22">
        <v>881322</v>
      </c>
      <c r="O42" s="22"/>
      <c r="P42" s="22"/>
      <c r="Q42" s="22"/>
      <c r="R42" s="22"/>
      <c r="S42" s="22"/>
      <c r="T42" s="22"/>
      <c r="U42" s="22"/>
      <c r="V42" s="22"/>
      <c r="W42" s="22">
        <v>1774828</v>
      </c>
      <c r="X42" s="22">
        <v>1781754</v>
      </c>
      <c r="Y42" s="22">
        <v>-6926</v>
      </c>
      <c r="Z42" s="23">
        <v>-0.38871808341667818</v>
      </c>
      <c r="AA42" s="20">
        <v>3563508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63698</v>
      </c>
      <c r="D44" s="20"/>
      <c r="E44" s="21"/>
      <c r="F44" s="22"/>
      <c r="G44" s="22">
        <v>3393</v>
      </c>
      <c r="H44" s="22">
        <v>2</v>
      </c>
      <c r="I44" s="22"/>
      <c r="J44" s="22">
        <v>3395</v>
      </c>
      <c r="K44" s="22">
        <v>2073</v>
      </c>
      <c r="L44" s="22"/>
      <c r="M44" s="22"/>
      <c r="N44" s="22">
        <v>2073</v>
      </c>
      <c r="O44" s="22"/>
      <c r="P44" s="22"/>
      <c r="Q44" s="22"/>
      <c r="R44" s="22"/>
      <c r="S44" s="22"/>
      <c r="T44" s="22"/>
      <c r="U44" s="22"/>
      <c r="V44" s="22"/>
      <c r="W44" s="22">
        <v>5468</v>
      </c>
      <c r="X44" s="22"/>
      <c r="Y44" s="22">
        <v>5468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144351</v>
      </c>
      <c r="D45" s="20"/>
      <c r="E45" s="21">
        <v>327096</v>
      </c>
      <c r="F45" s="22">
        <v>327096</v>
      </c>
      <c r="G45" s="22">
        <v>14860</v>
      </c>
      <c r="H45" s="22">
        <v>10601</v>
      </c>
      <c r="I45" s="22">
        <v>10491</v>
      </c>
      <c r="J45" s="22">
        <v>35952</v>
      </c>
      <c r="K45" s="22">
        <v>27517</v>
      </c>
      <c r="L45" s="22">
        <v>3089</v>
      </c>
      <c r="M45" s="22">
        <v>3386</v>
      </c>
      <c r="N45" s="22">
        <v>33992</v>
      </c>
      <c r="O45" s="22"/>
      <c r="P45" s="22"/>
      <c r="Q45" s="22"/>
      <c r="R45" s="22"/>
      <c r="S45" s="22"/>
      <c r="T45" s="22"/>
      <c r="U45" s="22"/>
      <c r="V45" s="22"/>
      <c r="W45" s="22">
        <v>69944</v>
      </c>
      <c r="X45" s="22">
        <v>163548</v>
      </c>
      <c r="Y45" s="22">
        <v>-93604</v>
      </c>
      <c r="Z45" s="23">
        <v>-57.233350453689432</v>
      </c>
      <c r="AA45" s="20">
        <v>327096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7088652</v>
      </c>
      <c r="D48" s="29">
        <f t="shared" ref="D48:Y48" si="1">SUM(D35:D47)</f>
        <v>0</v>
      </c>
      <c r="E48" s="30">
        <f t="shared" si="1"/>
        <v>7106340</v>
      </c>
      <c r="F48" s="31">
        <f t="shared" si="1"/>
        <v>7106340</v>
      </c>
      <c r="G48" s="31">
        <f t="shared" si="1"/>
        <v>553962</v>
      </c>
      <c r="H48" s="31">
        <f t="shared" si="1"/>
        <v>629803</v>
      </c>
      <c r="I48" s="31">
        <f t="shared" si="1"/>
        <v>582771</v>
      </c>
      <c r="J48" s="31">
        <f t="shared" si="1"/>
        <v>1766536</v>
      </c>
      <c r="K48" s="31">
        <f t="shared" si="1"/>
        <v>642640</v>
      </c>
      <c r="L48" s="31">
        <f t="shared" si="1"/>
        <v>683181</v>
      </c>
      <c r="M48" s="31">
        <f t="shared" si="1"/>
        <v>566512</v>
      </c>
      <c r="N48" s="31">
        <f t="shared" si="1"/>
        <v>1892333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3658869</v>
      </c>
      <c r="X48" s="31">
        <f t="shared" si="1"/>
        <v>3553170</v>
      </c>
      <c r="Y48" s="31">
        <f t="shared" si="1"/>
        <v>105699</v>
      </c>
      <c r="Z48" s="32">
        <f>+IF(X48&lt;&gt;0,+(Y48/X48)*100,0)</f>
        <v>2.9747802666351455</v>
      </c>
      <c r="AA48" s="29">
        <f>SUM(AA35:AA47)</f>
        <v>7106340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-5702236</v>
      </c>
      <c r="D49" s="39">
        <f t="shared" si="2"/>
        <v>0</v>
      </c>
      <c r="E49" s="40">
        <f t="shared" si="2"/>
        <v>-51120</v>
      </c>
      <c r="F49" s="41">
        <f t="shared" si="2"/>
        <v>-51120</v>
      </c>
      <c r="G49" s="41">
        <f t="shared" si="2"/>
        <v>-433835</v>
      </c>
      <c r="H49" s="41">
        <f t="shared" si="2"/>
        <v>-512967</v>
      </c>
      <c r="I49" s="41">
        <f t="shared" si="2"/>
        <v>-461778</v>
      </c>
      <c r="J49" s="41">
        <f t="shared" si="2"/>
        <v>-1408580</v>
      </c>
      <c r="K49" s="41">
        <f t="shared" si="2"/>
        <v>-519962</v>
      </c>
      <c r="L49" s="41">
        <f t="shared" si="2"/>
        <v>-563290</v>
      </c>
      <c r="M49" s="41">
        <f t="shared" si="2"/>
        <v>-445876</v>
      </c>
      <c r="N49" s="41">
        <f t="shared" si="2"/>
        <v>-1529128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-2937708</v>
      </c>
      <c r="X49" s="41">
        <f t="shared" si="2"/>
        <v>-25560</v>
      </c>
      <c r="Y49" s="41">
        <f t="shared" si="2"/>
        <v>-2912148</v>
      </c>
      <c r="Z49" s="42">
        <f>+IF(X49&lt;&gt;0,+(Y49/X49)*100,0)</f>
        <v>11393.380281690141</v>
      </c>
      <c r="AA49" s="39">
        <f>+AA33-AA48</f>
        <v>-51120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-5702236</v>
      </c>
      <c r="D52" s="48">
        <f t="shared" si="3"/>
        <v>0</v>
      </c>
      <c r="E52" s="49">
        <f t="shared" si="3"/>
        <v>-51120</v>
      </c>
      <c r="F52" s="50">
        <f t="shared" si="3"/>
        <v>-51120</v>
      </c>
      <c r="G52" s="50">
        <f t="shared" si="3"/>
        <v>-433835</v>
      </c>
      <c r="H52" s="50">
        <f t="shared" si="3"/>
        <v>-512967</v>
      </c>
      <c r="I52" s="50">
        <f t="shared" si="3"/>
        <v>-461778</v>
      </c>
      <c r="J52" s="50">
        <f t="shared" si="3"/>
        <v>-1408580</v>
      </c>
      <c r="K52" s="50">
        <f t="shared" si="3"/>
        <v>-519962</v>
      </c>
      <c r="L52" s="50">
        <f t="shared" si="3"/>
        <v>-563290</v>
      </c>
      <c r="M52" s="50">
        <f t="shared" si="3"/>
        <v>-445876</v>
      </c>
      <c r="N52" s="50">
        <f t="shared" si="3"/>
        <v>-1529128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-2937708</v>
      </c>
      <c r="X52" s="50">
        <f t="shared" si="3"/>
        <v>-25560</v>
      </c>
      <c r="Y52" s="50">
        <f t="shared" si="3"/>
        <v>-2912148</v>
      </c>
      <c r="Z52" s="51">
        <f>+IF(X52&lt;&gt;0,+(Y52/X52)*100,0)</f>
        <v>11393.380281690141</v>
      </c>
      <c r="AA52" s="48">
        <f>SUM(AA49:AA51)</f>
        <v>-51120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-5702236</v>
      </c>
      <c r="D54" s="54">
        <f>+D52-D53</f>
        <v>0</v>
      </c>
      <c r="E54" s="55">
        <f t="shared" si="4"/>
        <v>-51120</v>
      </c>
      <c r="F54" s="56">
        <f t="shared" si="4"/>
        <v>-51120</v>
      </c>
      <c r="G54" s="56">
        <f t="shared" si="4"/>
        <v>-433835</v>
      </c>
      <c r="H54" s="56">
        <f t="shared" si="4"/>
        <v>-512967</v>
      </c>
      <c r="I54" s="56">
        <f t="shared" si="4"/>
        <v>-461778</v>
      </c>
      <c r="J54" s="56">
        <f t="shared" si="4"/>
        <v>-1408580</v>
      </c>
      <c r="K54" s="56">
        <f t="shared" si="4"/>
        <v>-519962</v>
      </c>
      <c r="L54" s="56">
        <f t="shared" si="4"/>
        <v>-563290</v>
      </c>
      <c r="M54" s="56">
        <f t="shared" si="4"/>
        <v>-445876</v>
      </c>
      <c r="N54" s="56">
        <f t="shared" si="4"/>
        <v>-1529128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-2937708</v>
      </c>
      <c r="X54" s="56">
        <f t="shared" si="4"/>
        <v>-25560</v>
      </c>
      <c r="Y54" s="56">
        <f t="shared" si="4"/>
        <v>-2912148</v>
      </c>
      <c r="Z54" s="57">
        <f>+IF(X54&lt;&gt;0,+(Y54/X54)*100,0)</f>
        <v>11393.380281690141</v>
      </c>
      <c r="AA54" s="54">
        <f>+AA52-AA53</f>
        <v>-51120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-5702236</v>
      </c>
      <c r="D57" s="48">
        <f>SUM(D54:D56)</f>
        <v>0</v>
      </c>
      <c r="E57" s="49">
        <f t="shared" si="5"/>
        <v>-51120</v>
      </c>
      <c r="F57" s="50">
        <f t="shared" si="5"/>
        <v>-51120</v>
      </c>
      <c r="G57" s="50">
        <f t="shared" si="5"/>
        <v>-433835</v>
      </c>
      <c r="H57" s="50">
        <f t="shared" si="5"/>
        <v>-512967</v>
      </c>
      <c r="I57" s="50">
        <f t="shared" si="5"/>
        <v>-461778</v>
      </c>
      <c r="J57" s="50">
        <f t="shared" si="5"/>
        <v>-1408580</v>
      </c>
      <c r="K57" s="50">
        <f t="shared" si="5"/>
        <v>-519962</v>
      </c>
      <c r="L57" s="50">
        <f t="shared" si="5"/>
        <v>-563290</v>
      </c>
      <c r="M57" s="50">
        <f t="shared" si="5"/>
        <v>-445876</v>
      </c>
      <c r="N57" s="50">
        <f t="shared" si="5"/>
        <v>-1529128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-2937708</v>
      </c>
      <c r="X57" s="50">
        <f t="shared" si="5"/>
        <v>-25560</v>
      </c>
      <c r="Y57" s="50">
        <f t="shared" si="5"/>
        <v>-2912148</v>
      </c>
      <c r="Z57" s="51">
        <f>+IF(X57&lt;&gt;0,+(Y57/X57)*100,0)</f>
        <v>11393.380281690141</v>
      </c>
      <c r="AA57" s="48">
        <f>SUM(AA54:AA56)</f>
        <v>-51120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-5702236</v>
      </c>
      <c r="D60" s="65">
        <f>SUM(D57:D59)</f>
        <v>0</v>
      </c>
      <c r="E60" s="66">
        <f t="shared" si="6"/>
        <v>-51120</v>
      </c>
      <c r="F60" s="67">
        <f t="shared" si="6"/>
        <v>-51120</v>
      </c>
      <c r="G60" s="67">
        <f t="shared" si="6"/>
        <v>-433835</v>
      </c>
      <c r="H60" s="67">
        <f t="shared" si="6"/>
        <v>-512967</v>
      </c>
      <c r="I60" s="67">
        <f t="shared" si="6"/>
        <v>-461778</v>
      </c>
      <c r="J60" s="67">
        <f t="shared" si="6"/>
        <v>-1408580</v>
      </c>
      <c r="K60" s="67">
        <f t="shared" si="6"/>
        <v>-519962</v>
      </c>
      <c r="L60" s="67">
        <f t="shared" si="6"/>
        <v>-563290</v>
      </c>
      <c r="M60" s="67">
        <f t="shared" si="6"/>
        <v>-445876</v>
      </c>
      <c r="N60" s="67">
        <f t="shared" si="6"/>
        <v>-1529128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-2937708</v>
      </c>
      <c r="X60" s="67">
        <f t="shared" si="6"/>
        <v>-25560</v>
      </c>
      <c r="Y60" s="67">
        <f t="shared" si="6"/>
        <v>-2912148</v>
      </c>
      <c r="Z60" s="68">
        <f>+IF(X60&lt;&gt;0,+(Y60/X60)*100,0)</f>
        <v>11393.380281690141</v>
      </c>
      <c r="AA60" s="65">
        <f>SUM(AA57:AA59)</f>
        <v>-51120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1965213</v>
      </c>
      <c r="D9" s="20"/>
      <c r="E9" s="21">
        <v>2049501</v>
      </c>
      <c r="F9" s="22">
        <v>2049501</v>
      </c>
      <c r="G9" s="22">
        <v>312198</v>
      </c>
      <c r="H9" s="22">
        <v>44864</v>
      </c>
      <c r="I9" s="22">
        <v>173095</v>
      </c>
      <c r="J9" s="22">
        <v>530157</v>
      </c>
      <c r="K9" s="22">
        <v>178895</v>
      </c>
      <c r="L9" s="22">
        <v>178555</v>
      </c>
      <c r="M9" s="22">
        <v>177700</v>
      </c>
      <c r="N9" s="22">
        <v>535150</v>
      </c>
      <c r="O9" s="22"/>
      <c r="P9" s="22"/>
      <c r="Q9" s="22"/>
      <c r="R9" s="22"/>
      <c r="S9" s="22"/>
      <c r="T9" s="22"/>
      <c r="U9" s="22"/>
      <c r="V9" s="22"/>
      <c r="W9" s="22">
        <v>1065307</v>
      </c>
      <c r="X9" s="22">
        <v>1024746</v>
      </c>
      <c r="Y9" s="22">
        <v>40561</v>
      </c>
      <c r="Z9" s="23">
        <v>3.9581515809771401</v>
      </c>
      <c r="AA9" s="20">
        <v>2049501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1965213</v>
      </c>
      <c r="D33" s="29">
        <f t="shared" ref="D33:Y33" si="0">SUM(D6:D32)</f>
        <v>0</v>
      </c>
      <c r="E33" s="30">
        <f t="shared" si="0"/>
        <v>2049501</v>
      </c>
      <c r="F33" s="31">
        <f t="shared" si="0"/>
        <v>2049501</v>
      </c>
      <c r="G33" s="31">
        <f t="shared" si="0"/>
        <v>312198</v>
      </c>
      <c r="H33" s="31">
        <f t="shared" si="0"/>
        <v>44864</v>
      </c>
      <c r="I33" s="31">
        <f t="shared" si="0"/>
        <v>173095</v>
      </c>
      <c r="J33" s="31">
        <f t="shared" si="0"/>
        <v>530157</v>
      </c>
      <c r="K33" s="31">
        <f t="shared" si="0"/>
        <v>178895</v>
      </c>
      <c r="L33" s="31">
        <f t="shared" si="0"/>
        <v>178555</v>
      </c>
      <c r="M33" s="31">
        <f t="shared" si="0"/>
        <v>177700</v>
      </c>
      <c r="N33" s="31">
        <f t="shared" si="0"/>
        <v>535150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1065307</v>
      </c>
      <c r="X33" s="31">
        <f t="shared" si="0"/>
        <v>1024746</v>
      </c>
      <c r="Y33" s="31">
        <f t="shared" si="0"/>
        <v>40561</v>
      </c>
      <c r="Z33" s="32">
        <f>+IF(X33&lt;&gt;0,+(Y33/X33)*100,0)</f>
        <v>3.9581515809771401</v>
      </c>
      <c r="AA33" s="29">
        <f>SUM(AA6:AA32)</f>
        <v>2049501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12856131</v>
      </c>
      <c r="D35" s="20"/>
      <c r="E35" s="21">
        <v>13757025</v>
      </c>
      <c r="F35" s="22">
        <v>13757025</v>
      </c>
      <c r="G35" s="22">
        <v>1114091</v>
      </c>
      <c r="H35" s="22">
        <v>1018723</v>
      </c>
      <c r="I35" s="22">
        <v>1018555</v>
      </c>
      <c r="J35" s="22">
        <v>3151369</v>
      </c>
      <c r="K35" s="22">
        <v>1279640</v>
      </c>
      <c r="L35" s="22">
        <v>1021482</v>
      </c>
      <c r="M35" s="22">
        <v>1104816</v>
      </c>
      <c r="N35" s="22">
        <v>3405938</v>
      </c>
      <c r="O35" s="22"/>
      <c r="P35" s="22"/>
      <c r="Q35" s="22"/>
      <c r="R35" s="22"/>
      <c r="S35" s="22"/>
      <c r="T35" s="22"/>
      <c r="U35" s="22"/>
      <c r="V35" s="22"/>
      <c r="W35" s="22">
        <v>6557307</v>
      </c>
      <c r="X35" s="22">
        <v>6878508</v>
      </c>
      <c r="Y35" s="22">
        <v>-321201</v>
      </c>
      <c r="Z35" s="23">
        <v>-4.6696318445802492</v>
      </c>
      <c r="AA35" s="20">
        <v>13757025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285939</v>
      </c>
      <c r="D38" s="20"/>
      <c r="E38" s="21">
        <v>150000</v>
      </c>
      <c r="F38" s="22">
        <v>150000</v>
      </c>
      <c r="G38" s="22"/>
      <c r="H38" s="22">
        <v>1737</v>
      </c>
      <c r="I38" s="22">
        <v>1739</v>
      </c>
      <c r="J38" s="22">
        <v>3476</v>
      </c>
      <c r="K38" s="22">
        <v>90000</v>
      </c>
      <c r="L38" s="22">
        <v>69729</v>
      </c>
      <c r="M38" s="22">
        <v>65400</v>
      </c>
      <c r="N38" s="22">
        <v>225129</v>
      </c>
      <c r="O38" s="22"/>
      <c r="P38" s="22"/>
      <c r="Q38" s="22"/>
      <c r="R38" s="22"/>
      <c r="S38" s="22"/>
      <c r="T38" s="22"/>
      <c r="U38" s="22"/>
      <c r="V38" s="22"/>
      <c r="W38" s="22">
        <v>228605</v>
      </c>
      <c r="X38" s="22">
        <v>75000</v>
      </c>
      <c r="Y38" s="22">
        <v>153605</v>
      </c>
      <c r="Z38" s="23">
        <v>204.80666666666667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1112732</v>
      </c>
      <c r="D45" s="20"/>
      <c r="E45" s="21">
        <v>273116</v>
      </c>
      <c r="F45" s="22">
        <v>273116</v>
      </c>
      <c r="G45" s="22">
        <v>9009</v>
      </c>
      <c r="H45" s="22">
        <v>59708</v>
      </c>
      <c r="I45" s="22">
        <v>62532</v>
      </c>
      <c r="J45" s="22">
        <v>131249</v>
      </c>
      <c r="K45" s="22">
        <v>42906</v>
      </c>
      <c r="L45" s="22">
        <v>48045</v>
      </c>
      <c r="M45" s="22">
        <v>36316</v>
      </c>
      <c r="N45" s="22">
        <v>127267</v>
      </c>
      <c r="O45" s="22"/>
      <c r="P45" s="22"/>
      <c r="Q45" s="22"/>
      <c r="R45" s="22"/>
      <c r="S45" s="22"/>
      <c r="T45" s="22"/>
      <c r="U45" s="22"/>
      <c r="V45" s="22"/>
      <c r="W45" s="22">
        <v>258516</v>
      </c>
      <c r="X45" s="22">
        <v>136560</v>
      </c>
      <c r="Y45" s="22">
        <v>121956</v>
      </c>
      <c r="Z45" s="23">
        <v>89.305799648506152</v>
      </c>
      <c r="AA45" s="20">
        <v>273116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14254802</v>
      </c>
      <c r="D48" s="29">
        <f t="shared" ref="D48:Y48" si="1">SUM(D35:D47)</f>
        <v>0</v>
      </c>
      <c r="E48" s="30">
        <f t="shared" si="1"/>
        <v>14180141</v>
      </c>
      <c r="F48" s="31">
        <f t="shared" si="1"/>
        <v>14180141</v>
      </c>
      <c r="G48" s="31">
        <f t="shared" si="1"/>
        <v>1123100</v>
      </c>
      <c r="H48" s="31">
        <f t="shared" si="1"/>
        <v>1080168</v>
      </c>
      <c r="I48" s="31">
        <f t="shared" si="1"/>
        <v>1082826</v>
      </c>
      <c r="J48" s="31">
        <f t="shared" si="1"/>
        <v>3286094</v>
      </c>
      <c r="K48" s="31">
        <f t="shared" si="1"/>
        <v>1412546</v>
      </c>
      <c r="L48" s="31">
        <f t="shared" si="1"/>
        <v>1139256</v>
      </c>
      <c r="M48" s="31">
        <f t="shared" si="1"/>
        <v>1206532</v>
      </c>
      <c r="N48" s="31">
        <f t="shared" si="1"/>
        <v>3758334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7044428</v>
      </c>
      <c r="X48" s="31">
        <f t="shared" si="1"/>
        <v>7090068</v>
      </c>
      <c r="Y48" s="31">
        <f t="shared" si="1"/>
        <v>-45640</v>
      </c>
      <c r="Z48" s="32">
        <f>+IF(X48&lt;&gt;0,+(Y48/X48)*100,0)</f>
        <v>-0.64371738042568838</v>
      </c>
      <c r="AA48" s="29">
        <f>SUM(AA35:AA47)</f>
        <v>14180141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-12289589</v>
      </c>
      <c r="D49" s="39">
        <f t="shared" si="2"/>
        <v>0</v>
      </c>
      <c r="E49" s="40">
        <f t="shared" si="2"/>
        <v>-12130640</v>
      </c>
      <c r="F49" s="41">
        <f t="shared" si="2"/>
        <v>-12130640</v>
      </c>
      <c r="G49" s="41">
        <f t="shared" si="2"/>
        <v>-810902</v>
      </c>
      <c r="H49" s="41">
        <f t="shared" si="2"/>
        <v>-1035304</v>
      </c>
      <c r="I49" s="41">
        <f t="shared" si="2"/>
        <v>-909731</v>
      </c>
      <c r="J49" s="41">
        <f t="shared" si="2"/>
        <v>-2755937</v>
      </c>
      <c r="K49" s="41">
        <f t="shared" si="2"/>
        <v>-1233651</v>
      </c>
      <c r="L49" s="41">
        <f t="shared" si="2"/>
        <v>-960701</v>
      </c>
      <c r="M49" s="41">
        <f t="shared" si="2"/>
        <v>-1028832</v>
      </c>
      <c r="N49" s="41">
        <f t="shared" si="2"/>
        <v>-3223184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-5979121</v>
      </c>
      <c r="X49" s="41">
        <f t="shared" si="2"/>
        <v>-6065322</v>
      </c>
      <c r="Y49" s="41">
        <f t="shared" si="2"/>
        <v>86201</v>
      </c>
      <c r="Z49" s="42">
        <f>+IF(X49&lt;&gt;0,+(Y49/X49)*100,0)</f>
        <v>-1.4212106133854063</v>
      </c>
      <c r="AA49" s="39">
        <f>+AA33-AA48</f>
        <v>-12130640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-12289589</v>
      </c>
      <c r="D52" s="48">
        <f t="shared" si="3"/>
        <v>0</v>
      </c>
      <c r="E52" s="49">
        <f t="shared" si="3"/>
        <v>-12130640</v>
      </c>
      <c r="F52" s="50">
        <f t="shared" si="3"/>
        <v>-12130640</v>
      </c>
      <c r="G52" s="50">
        <f t="shared" si="3"/>
        <v>-810902</v>
      </c>
      <c r="H52" s="50">
        <f t="shared" si="3"/>
        <v>-1035304</v>
      </c>
      <c r="I52" s="50">
        <f t="shared" si="3"/>
        <v>-909731</v>
      </c>
      <c r="J52" s="50">
        <f t="shared" si="3"/>
        <v>-2755937</v>
      </c>
      <c r="K52" s="50">
        <f t="shared" si="3"/>
        <v>-1233651</v>
      </c>
      <c r="L52" s="50">
        <f t="shared" si="3"/>
        <v>-960701</v>
      </c>
      <c r="M52" s="50">
        <f t="shared" si="3"/>
        <v>-1028832</v>
      </c>
      <c r="N52" s="50">
        <f t="shared" si="3"/>
        <v>-3223184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-5979121</v>
      </c>
      <c r="X52" s="50">
        <f t="shared" si="3"/>
        <v>-6065322</v>
      </c>
      <c r="Y52" s="50">
        <f t="shared" si="3"/>
        <v>86201</v>
      </c>
      <c r="Z52" s="51">
        <f>+IF(X52&lt;&gt;0,+(Y52/X52)*100,0)</f>
        <v>-1.4212106133854063</v>
      </c>
      <c r="AA52" s="48">
        <f>SUM(AA49:AA51)</f>
        <v>-12130640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-12289589</v>
      </c>
      <c r="D54" s="54">
        <f>+D52-D53</f>
        <v>0</v>
      </c>
      <c r="E54" s="55">
        <f t="shared" si="4"/>
        <v>-12130640</v>
      </c>
      <c r="F54" s="56">
        <f t="shared" si="4"/>
        <v>-12130640</v>
      </c>
      <c r="G54" s="56">
        <f t="shared" si="4"/>
        <v>-810902</v>
      </c>
      <c r="H54" s="56">
        <f t="shared" si="4"/>
        <v>-1035304</v>
      </c>
      <c r="I54" s="56">
        <f t="shared" si="4"/>
        <v>-909731</v>
      </c>
      <c r="J54" s="56">
        <f t="shared" si="4"/>
        <v>-2755937</v>
      </c>
      <c r="K54" s="56">
        <f t="shared" si="4"/>
        <v>-1233651</v>
      </c>
      <c r="L54" s="56">
        <f t="shared" si="4"/>
        <v>-960701</v>
      </c>
      <c r="M54" s="56">
        <f t="shared" si="4"/>
        <v>-1028832</v>
      </c>
      <c r="N54" s="56">
        <f t="shared" si="4"/>
        <v>-3223184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-5979121</v>
      </c>
      <c r="X54" s="56">
        <f t="shared" si="4"/>
        <v>-6065322</v>
      </c>
      <c r="Y54" s="56">
        <f t="shared" si="4"/>
        <v>86201</v>
      </c>
      <c r="Z54" s="57">
        <f>+IF(X54&lt;&gt;0,+(Y54/X54)*100,0)</f>
        <v>-1.4212106133854063</v>
      </c>
      <c r="AA54" s="54">
        <f>+AA52-AA53</f>
        <v>-12130640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-12289589</v>
      </c>
      <c r="D57" s="48">
        <f>SUM(D54:D56)</f>
        <v>0</v>
      </c>
      <c r="E57" s="49">
        <f t="shared" si="5"/>
        <v>-12130640</v>
      </c>
      <c r="F57" s="50">
        <f t="shared" si="5"/>
        <v>-12130640</v>
      </c>
      <c r="G57" s="50">
        <f t="shared" si="5"/>
        <v>-810902</v>
      </c>
      <c r="H57" s="50">
        <f t="shared" si="5"/>
        <v>-1035304</v>
      </c>
      <c r="I57" s="50">
        <f t="shared" si="5"/>
        <v>-909731</v>
      </c>
      <c r="J57" s="50">
        <f t="shared" si="5"/>
        <v>-2755937</v>
      </c>
      <c r="K57" s="50">
        <f t="shared" si="5"/>
        <v>-1233651</v>
      </c>
      <c r="L57" s="50">
        <f t="shared" si="5"/>
        <v>-960701</v>
      </c>
      <c r="M57" s="50">
        <f t="shared" si="5"/>
        <v>-1028832</v>
      </c>
      <c r="N57" s="50">
        <f t="shared" si="5"/>
        <v>-3223184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-5979121</v>
      </c>
      <c r="X57" s="50">
        <f t="shared" si="5"/>
        <v>-6065322</v>
      </c>
      <c r="Y57" s="50">
        <f t="shared" si="5"/>
        <v>86201</v>
      </c>
      <c r="Z57" s="51">
        <f>+IF(X57&lt;&gt;0,+(Y57/X57)*100,0)</f>
        <v>-1.4212106133854063</v>
      </c>
      <c r="AA57" s="48">
        <f>SUM(AA54:AA56)</f>
        <v>-12130640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-12289589</v>
      </c>
      <c r="D60" s="65">
        <f>SUM(D57:D59)</f>
        <v>0</v>
      </c>
      <c r="E60" s="66">
        <f t="shared" si="6"/>
        <v>-12130640</v>
      </c>
      <c r="F60" s="67">
        <f t="shared" si="6"/>
        <v>-12130640</v>
      </c>
      <c r="G60" s="67">
        <f t="shared" si="6"/>
        <v>-810902</v>
      </c>
      <c r="H60" s="67">
        <f t="shared" si="6"/>
        <v>-1035304</v>
      </c>
      <c r="I60" s="67">
        <f t="shared" si="6"/>
        <v>-909731</v>
      </c>
      <c r="J60" s="67">
        <f t="shared" si="6"/>
        <v>-2755937</v>
      </c>
      <c r="K60" s="67">
        <f t="shared" si="6"/>
        <v>-1233651</v>
      </c>
      <c r="L60" s="67">
        <f t="shared" si="6"/>
        <v>-960701</v>
      </c>
      <c r="M60" s="67">
        <f t="shared" si="6"/>
        <v>-1028832</v>
      </c>
      <c r="N60" s="67">
        <f t="shared" si="6"/>
        <v>-3223184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-5979121</v>
      </c>
      <c r="X60" s="67">
        <f t="shared" si="6"/>
        <v>-6065322</v>
      </c>
      <c r="Y60" s="67">
        <f t="shared" si="6"/>
        <v>86201</v>
      </c>
      <c r="Z60" s="68">
        <f>+IF(X60&lt;&gt;0,+(Y60/X60)*100,0)</f>
        <v>-1.4212106133854063</v>
      </c>
      <c r="AA60" s="65">
        <f>SUM(AA57:AA59)</f>
        <v>-12130640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10520965</v>
      </c>
      <c r="D9" s="20"/>
      <c r="E9" s="21">
        <v>10949735</v>
      </c>
      <c r="F9" s="22">
        <v>10949735</v>
      </c>
      <c r="G9" s="22">
        <v>906192</v>
      </c>
      <c r="H9" s="22">
        <v>891200</v>
      </c>
      <c r="I9" s="22">
        <v>825555</v>
      </c>
      <c r="J9" s="22">
        <v>2622947</v>
      </c>
      <c r="K9" s="22">
        <v>890244</v>
      </c>
      <c r="L9" s="22">
        <v>829350</v>
      </c>
      <c r="M9" s="22">
        <v>844481</v>
      </c>
      <c r="N9" s="22">
        <v>2564075</v>
      </c>
      <c r="O9" s="22"/>
      <c r="P9" s="22"/>
      <c r="Q9" s="22"/>
      <c r="R9" s="22"/>
      <c r="S9" s="22"/>
      <c r="T9" s="22"/>
      <c r="U9" s="22"/>
      <c r="V9" s="22"/>
      <c r="W9" s="22">
        <v>5187022</v>
      </c>
      <c r="X9" s="22">
        <v>5474868</v>
      </c>
      <c r="Y9" s="22">
        <v>-287846</v>
      </c>
      <c r="Z9" s="23">
        <v>-5.2575879454993251</v>
      </c>
      <c r="AA9" s="20">
        <v>10949735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5817618</v>
      </c>
      <c r="D13" s="20"/>
      <c r="E13" s="21">
        <v>5938480</v>
      </c>
      <c r="F13" s="22">
        <v>5938480</v>
      </c>
      <c r="G13" s="22">
        <v>504583</v>
      </c>
      <c r="H13" s="22">
        <v>479047</v>
      </c>
      <c r="I13" s="22">
        <v>475775</v>
      </c>
      <c r="J13" s="22">
        <v>1459405</v>
      </c>
      <c r="K13" s="22">
        <v>453763</v>
      </c>
      <c r="L13" s="22">
        <v>456051</v>
      </c>
      <c r="M13" s="22">
        <v>478054</v>
      </c>
      <c r="N13" s="22">
        <v>1387868</v>
      </c>
      <c r="O13" s="22"/>
      <c r="P13" s="22"/>
      <c r="Q13" s="22"/>
      <c r="R13" s="22"/>
      <c r="S13" s="22"/>
      <c r="T13" s="22"/>
      <c r="U13" s="22"/>
      <c r="V13" s="22"/>
      <c r="W13" s="22">
        <v>2847273</v>
      </c>
      <c r="X13" s="22">
        <v>2969244</v>
      </c>
      <c r="Y13" s="22">
        <v>-121971</v>
      </c>
      <c r="Z13" s="23">
        <v>-4.1078133019718157</v>
      </c>
      <c r="AA13" s="20">
        <v>5938480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16338583</v>
      </c>
      <c r="D33" s="29">
        <f t="shared" ref="D33:Y33" si="0">SUM(D6:D32)</f>
        <v>0</v>
      </c>
      <c r="E33" s="30">
        <f t="shared" si="0"/>
        <v>16888215</v>
      </c>
      <c r="F33" s="31">
        <f t="shared" si="0"/>
        <v>16888215</v>
      </c>
      <c r="G33" s="31">
        <f t="shared" si="0"/>
        <v>1410775</v>
      </c>
      <c r="H33" s="31">
        <f t="shared" si="0"/>
        <v>1370247</v>
      </c>
      <c r="I33" s="31">
        <f t="shared" si="0"/>
        <v>1301330</v>
      </c>
      <c r="J33" s="31">
        <f t="shared" si="0"/>
        <v>4082352</v>
      </c>
      <c r="K33" s="31">
        <f t="shared" si="0"/>
        <v>1344007</v>
      </c>
      <c r="L33" s="31">
        <f t="shared" si="0"/>
        <v>1285401</v>
      </c>
      <c r="M33" s="31">
        <f t="shared" si="0"/>
        <v>1322535</v>
      </c>
      <c r="N33" s="31">
        <f t="shared" si="0"/>
        <v>3951943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8034295</v>
      </c>
      <c r="X33" s="31">
        <f t="shared" si="0"/>
        <v>8444112</v>
      </c>
      <c r="Y33" s="31">
        <f t="shared" si="0"/>
        <v>-409817</v>
      </c>
      <c r="Z33" s="32">
        <f>+IF(X33&lt;&gt;0,+(Y33/X33)*100,0)</f>
        <v>-4.8532871188823643</v>
      </c>
      <c r="AA33" s="29">
        <f>SUM(AA6:AA32)</f>
        <v>16888215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22565735</v>
      </c>
      <c r="D35" s="20"/>
      <c r="E35" s="21">
        <v>21412514</v>
      </c>
      <c r="F35" s="22">
        <v>21412514</v>
      </c>
      <c r="G35" s="22">
        <v>2229445</v>
      </c>
      <c r="H35" s="22">
        <v>1727133</v>
      </c>
      <c r="I35" s="22">
        <v>1662459</v>
      </c>
      <c r="J35" s="22">
        <v>5619037</v>
      </c>
      <c r="K35" s="22">
        <v>1756477</v>
      </c>
      <c r="L35" s="22">
        <v>1607247</v>
      </c>
      <c r="M35" s="22">
        <v>1837775</v>
      </c>
      <c r="N35" s="22">
        <v>5201499</v>
      </c>
      <c r="O35" s="22"/>
      <c r="P35" s="22"/>
      <c r="Q35" s="22"/>
      <c r="R35" s="22"/>
      <c r="S35" s="22"/>
      <c r="T35" s="22"/>
      <c r="U35" s="22"/>
      <c r="V35" s="22"/>
      <c r="W35" s="22">
        <v>10820536</v>
      </c>
      <c r="X35" s="22">
        <v>10706244</v>
      </c>
      <c r="Y35" s="22">
        <v>114292</v>
      </c>
      <c r="Z35" s="23">
        <v>1.0675265760802761</v>
      </c>
      <c r="AA35" s="20">
        <v>21412514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3632403</v>
      </c>
      <c r="D38" s="20"/>
      <c r="E38" s="21">
        <v>3100000</v>
      </c>
      <c r="F38" s="22">
        <v>3100000</v>
      </c>
      <c r="G38" s="22">
        <v>85179</v>
      </c>
      <c r="H38" s="22">
        <v>614973</v>
      </c>
      <c r="I38" s="22">
        <v>680009</v>
      </c>
      <c r="J38" s="22">
        <v>1380161</v>
      </c>
      <c r="K38" s="22">
        <v>682181</v>
      </c>
      <c r="L38" s="22">
        <v>91417</v>
      </c>
      <c r="M38" s="22"/>
      <c r="N38" s="22">
        <v>773598</v>
      </c>
      <c r="O38" s="22"/>
      <c r="P38" s="22"/>
      <c r="Q38" s="22"/>
      <c r="R38" s="22"/>
      <c r="S38" s="22"/>
      <c r="T38" s="22"/>
      <c r="U38" s="22"/>
      <c r="V38" s="22"/>
      <c r="W38" s="22">
        <v>2153759</v>
      </c>
      <c r="X38" s="22">
        <v>1549998</v>
      </c>
      <c r="Y38" s="22">
        <v>603761</v>
      </c>
      <c r="Z38" s="23">
        <v>38.952372841771407</v>
      </c>
      <c r="AA38" s="20">
        <v>3100000</v>
      </c>
    </row>
    <row r="39" spans="1:27" x14ac:dyDescent="0.25">
      <c r="A39" s="19" t="s">
        <v>65</v>
      </c>
      <c r="B39" s="15" t="s">
        <v>32</v>
      </c>
      <c r="C39" s="20">
        <v>11791752</v>
      </c>
      <c r="D39" s="20"/>
      <c r="E39" s="21">
        <v>4248702</v>
      </c>
      <c r="F39" s="22">
        <v>4248702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2124348</v>
      </c>
      <c r="Y39" s="22">
        <v>-2124348</v>
      </c>
      <c r="Z39" s="23">
        <v>-100</v>
      </c>
      <c r="AA39" s="20">
        <v>4248702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>
        <v>379649</v>
      </c>
      <c r="M40" s="22">
        <v>76922</v>
      </c>
      <c r="N40" s="22">
        <v>456571</v>
      </c>
      <c r="O40" s="22"/>
      <c r="P40" s="22"/>
      <c r="Q40" s="22"/>
      <c r="R40" s="22"/>
      <c r="S40" s="22"/>
      <c r="T40" s="22"/>
      <c r="U40" s="22"/>
      <c r="V40" s="22"/>
      <c r="W40" s="22">
        <v>456571</v>
      </c>
      <c r="X40" s="22"/>
      <c r="Y40" s="22">
        <v>456571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5820037</v>
      </c>
      <c r="D42" s="20"/>
      <c r="E42" s="21">
        <v>3700000</v>
      </c>
      <c r="F42" s="22">
        <v>3700000</v>
      </c>
      <c r="G42" s="22">
        <v>209000</v>
      </c>
      <c r="H42" s="22">
        <v>420845</v>
      </c>
      <c r="I42" s="22">
        <v>601248</v>
      </c>
      <c r="J42" s="22">
        <v>1231093</v>
      </c>
      <c r="K42" s="22">
        <v>943387</v>
      </c>
      <c r="L42" s="22">
        <v>225</v>
      </c>
      <c r="M42" s="22">
        <v>495660</v>
      </c>
      <c r="N42" s="22">
        <v>1439272</v>
      </c>
      <c r="O42" s="22"/>
      <c r="P42" s="22"/>
      <c r="Q42" s="22"/>
      <c r="R42" s="22"/>
      <c r="S42" s="22"/>
      <c r="T42" s="22"/>
      <c r="U42" s="22"/>
      <c r="V42" s="22"/>
      <c r="W42" s="22">
        <v>2670365</v>
      </c>
      <c r="X42" s="22">
        <v>1849998</v>
      </c>
      <c r="Y42" s="22">
        <v>820367</v>
      </c>
      <c r="Z42" s="23">
        <v>44.344210101848759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6171053</v>
      </c>
      <c r="F44" s="22">
        <v>6171053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3085524</v>
      </c>
      <c r="Y44" s="22">
        <v>-3085524</v>
      </c>
      <c r="Z44" s="23">
        <v>-100</v>
      </c>
      <c r="AA44" s="20">
        <v>6171053</v>
      </c>
    </row>
    <row r="45" spans="1:27" x14ac:dyDescent="0.25">
      <c r="A45" s="19" t="s">
        <v>70</v>
      </c>
      <c r="B45" s="15" t="s">
        <v>32</v>
      </c>
      <c r="C45" s="20">
        <v>2720059</v>
      </c>
      <c r="D45" s="20"/>
      <c r="E45" s="21">
        <v>2200000</v>
      </c>
      <c r="F45" s="22">
        <v>2200000</v>
      </c>
      <c r="G45" s="22">
        <v>20588</v>
      </c>
      <c r="H45" s="22">
        <v>734161</v>
      </c>
      <c r="I45" s="22">
        <v>703200</v>
      </c>
      <c r="J45" s="22">
        <v>1457949</v>
      </c>
      <c r="K45" s="22">
        <v>27843</v>
      </c>
      <c r="L45" s="22">
        <v>509002</v>
      </c>
      <c r="M45" s="22">
        <v>24792</v>
      </c>
      <c r="N45" s="22">
        <v>561637</v>
      </c>
      <c r="O45" s="22"/>
      <c r="P45" s="22"/>
      <c r="Q45" s="22"/>
      <c r="R45" s="22"/>
      <c r="S45" s="22"/>
      <c r="T45" s="22"/>
      <c r="U45" s="22"/>
      <c r="V45" s="22"/>
      <c r="W45" s="22">
        <v>2019586</v>
      </c>
      <c r="X45" s="22">
        <v>1099998</v>
      </c>
      <c r="Y45" s="22">
        <v>919588</v>
      </c>
      <c r="Z45" s="23">
        <v>83.599061089201982</v>
      </c>
      <c r="AA45" s="20">
        <v>2200000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46529986</v>
      </c>
      <c r="D48" s="29">
        <f t="shared" ref="D48:Y48" si="1">SUM(D35:D47)</f>
        <v>0</v>
      </c>
      <c r="E48" s="30">
        <f t="shared" si="1"/>
        <v>40832269</v>
      </c>
      <c r="F48" s="31">
        <f t="shared" si="1"/>
        <v>40832269</v>
      </c>
      <c r="G48" s="31">
        <f t="shared" si="1"/>
        <v>2544212</v>
      </c>
      <c r="H48" s="31">
        <f t="shared" si="1"/>
        <v>3497112</v>
      </c>
      <c r="I48" s="31">
        <f t="shared" si="1"/>
        <v>3646916</v>
      </c>
      <c r="J48" s="31">
        <f t="shared" si="1"/>
        <v>9688240</v>
      </c>
      <c r="K48" s="31">
        <f t="shared" si="1"/>
        <v>3409888</v>
      </c>
      <c r="L48" s="31">
        <f t="shared" si="1"/>
        <v>2587540</v>
      </c>
      <c r="M48" s="31">
        <f t="shared" si="1"/>
        <v>2435149</v>
      </c>
      <c r="N48" s="31">
        <f t="shared" si="1"/>
        <v>8432577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18120817</v>
      </c>
      <c r="X48" s="31">
        <f t="shared" si="1"/>
        <v>20416110</v>
      </c>
      <c r="Y48" s="31">
        <f t="shared" si="1"/>
        <v>-2295293</v>
      </c>
      <c r="Z48" s="32">
        <f>+IF(X48&lt;&gt;0,+(Y48/X48)*100,0)</f>
        <v>-11.242557960355818</v>
      </c>
      <c r="AA48" s="29">
        <f>SUM(AA35:AA47)</f>
        <v>40832269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-30191403</v>
      </c>
      <c r="D49" s="39">
        <f t="shared" si="2"/>
        <v>0</v>
      </c>
      <c r="E49" s="40">
        <f t="shared" si="2"/>
        <v>-23944054</v>
      </c>
      <c r="F49" s="41">
        <f t="shared" si="2"/>
        <v>-23944054</v>
      </c>
      <c r="G49" s="41">
        <f t="shared" si="2"/>
        <v>-1133437</v>
      </c>
      <c r="H49" s="41">
        <f t="shared" si="2"/>
        <v>-2126865</v>
      </c>
      <c r="I49" s="41">
        <f t="shared" si="2"/>
        <v>-2345586</v>
      </c>
      <c r="J49" s="41">
        <f t="shared" si="2"/>
        <v>-5605888</v>
      </c>
      <c r="K49" s="41">
        <f t="shared" si="2"/>
        <v>-2065881</v>
      </c>
      <c r="L49" s="41">
        <f t="shared" si="2"/>
        <v>-1302139</v>
      </c>
      <c r="M49" s="41">
        <f t="shared" si="2"/>
        <v>-1112614</v>
      </c>
      <c r="N49" s="41">
        <f t="shared" si="2"/>
        <v>-4480634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-10086522</v>
      </c>
      <c r="X49" s="41">
        <f t="shared" si="2"/>
        <v>-11971998</v>
      </c>
      <c r="Y49" s="41">
        <f t="shared" si="2"/>
        <v>1885476</v>
      </c>
      <c r="Z49" s="42">
        <f>+IF(X49&lt;&gt;0,+(Y49/X49)*100,0)</f>
        <v>-15.749050409129703</v>
      </c>
      <c r="AA49" s="39">
        <f>+AA33-AA48</f>
        <v>-23944054</v>
      </c>
    </row>
    <row r="50" spans="1:27" x14ac:dyDescent="0.25">
      <c r="A50" s="43" t="s">
        <v>75</v>
      </c>
      <c r="B50" s="15" t="s">
        <v>32</v>
      </c>
      <c r="C50" s="20">
        <v>64360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-30127043</v>
      </c>
      <c r="D52" s="48">
        <f t="shared" si="3"/>
        <v>0</v>
      </c>
      <c r="E52" s="49">
        <f t="shared" si="3"/>
        <v>-23944054</v>
      </c>
      <c r="F52" s="50">
        <f t="shared" si="3"/>
        <v>-23944054</v>
      </c>
      <c r="G52" s="50">
        <f t="shared" si="3"/>
        <v>-1133437</v>
      </c>
      <c r="H52" s="50">
        <f t="shared" si="3"/>
        <v>-2126865</v>
      </c>
      <c r="I52" s="50">
        <f t="shared" si="3"/>
        <v>-2345586</v>
      </c>
      <c r="J52" s="50">
        <f t="shared" si="3"/>
        <v>-5605888</v>
      </c>
      <c r="K52" s="50">
        <f t="shared" si="3"/>
        <v>-2065881</v>
      </c>
      <c r="L52" s="50">
        <f t="shared" si="3"/>
        <v>-1302139</v>
      </c>
      <c r="M52" s="50">
        <f t="shared" si="3"/>
        <v>-1112614</v>
      </c>
      <c r="N52" s="50">
        <f t="shared" si="3"/>
        <v>-4480634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-10086522</v>
      </c>
      <c r="X52" s="50">
        <f t="shared" si="3"/>
        <v>-11971998</v>
      </c>
      <c r="Y52" s="50">
        <f t="shared" si="3"/>
        <v>1885476</v>
      </c>
      <c r="Z52" s="51">
        <f>+IF(X52&lt;&gt;0,+(Y52/X52)*100,0)</f>
        <v>-15.749050409129703</v>
      </c>
      <c r="AA52" s="48">
        <f>SUM(AA49:AA51)</f>
        <v>-23944054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-30127043</v>
      </c>
      <c r="D54" s="54">
        <f>+D52-D53</f>
        <v>0</v>
      </c>
      <c r="E54" s="55">
        <f t="shared" si="4"/>
        <v>-23944054</v>
      </c>
      <c r="F54" s="56">
        <f t="shared" si="4"/>
        <v>-23944054</v>
      </c>
      <c r="G54" s="56">
        <f t="shared" si="4"/>
        <v>-1133437</v>
      </c>
      <c r="H54" s="56">
        <f t="shared" si="4"/>
        <v>-2126865</v>
      </c>
      <c r="I54" s="56">
        <f t="shared" si="4"/>
        <v>-2345586</v>
      </c>
      <c r="J54" s="56">
        <f t="shared" si="4"/>
        <v>-5605888</v>
      </c>
      <c r="K54" s="56">
        <f t="shared" si="4"/>
        <v>-2065881</v>
      </c>
      <c r="L54" s="56">
        <f t="shared" si="4"/>
        <v>-1302139</v>
      </c>
      <c r="M54" s="56">
        <f t="shared" si="4"/>
        <v>-1112614</v>
      </c>
      <c r="N54" s="56">
        <f t="shared" si="4"/>
        <v>-4480634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-10086522</v>
      </c>
      <c r="X54" s="56">
        <f t="shared" si="4"/>
        <v>-11971998</v>
      </c>
      <c r="Y54" s="56">
        <f t="shared" si="4"/>
        <v>1885476</v>
      </c>
      <c r="Z54" s="57">
        <f>+IF(X54&lt;&gt;0,+(Y54/X54)*100,0)</f>
        <v>-15.749050409129703</v>
      </c>
      <c r="AA54" s="54">
        <f>+AA52-AA53</f>
        <v>-23944054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-30127043</v>
      </c>
      <c r="D57" s="48">
        <f>SUM(D54:D56)</f>
        <v>0</v>
      </c>
      <c r="E57" s="49">
        <f t="shared" si="5"/>
        <v>-23944054</v>
      </c>
      <c r="F57" s="50">
        <f t="shared" si="5"/>
        <v>-23944054</v>
      </c>
      <c r="G57" s="50">
        <f t="shared" si="5"/>
        <v>-1133437</v>
      </c>
      <c r="H57" s="50">
        <f t="shared" si="5"/>
        <v>-2126865</v>
      </c>
      <c r="I57" s="50">
        <f t="shared" si="5"/>
        <v>-2345586</v>
      </c>
      <c r="J57" s="50">
        <f t="shared" si="5"/>
        <v>-5605888</v>
      </c>
      <c r="K57" s="50">
        <f t="shared" si="5"/>
        <v>-2065881</v>
      </c>
      <c r="L57" s="50">
        <f t="shared" si="5"/>
        <v>-1302139</v>
      </c>
      <c r="M57" s="50">
        <f t="shared" si="5"/>
        <v>-1112614</v>
      </c>
      <c r="N57" s="50">
        <f t="shared" si="5"/>
        <v>-4480634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-10086522</v>
      </c>
      <c r="X57" s="50">
        <f t="shared" si="5"/>
        <v>-11971998</v>
      </c>
      <c r="Y57" s="50">
        <f t="shared" si="5"/>
        <v>1885476</v>
      </c>
      <c r="Z57" s="51">
        <f>+IF(X57&lt;&gt;0,+(Y57/X57)*100,0)</f>
        <v>-15.749050409129703</v>
      </c>
      <c r="AA57" s="48">
        <f>SUM(AA54:AA56)</f>
        <v>-23944054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-30127043</v>
      </c>
      <c r="D60" s="65">
        <f>SUM(D57:D59)</f>
        <v>0</v>
      </c>
      <c r="E60" s="66">
        <f t="shared" si="6"/>
        <v>-23944054</v>
      </c>
      <c r="F60" s="67">
        <f t="shared" si="6"/>
        <v>-23944054</v>
      </c>
      <c r="G60" s="67">
        <f t="shared" si="6"/>
        <v>-1133437</v>
      </c>
      <c r="H60" s="67">
        <f t="shared" si="6"/>
        <v>-2126865</v>
      </c>
      <c r="I60" s="67">
        <f t="shared" si="6"/>
        <v>-2345586</v>
      </c>
      <c r="J60" s="67">
        <f t="shared" si="6"/>
        <v>-5605888</v>
      </c>
      <c r="K60" s="67">
        <f t="shared" si="6"/>
        <v>-2065881</v>
      </c>
      <c r="L60" s="67">
        <f t="shared" si="6"/>
        <v>-1302139</v>
      </c>
      <c r="M60" s="67">
        <f t="shared" si="6"/>
        <v>-1112614</v>
      </c>
      <c r="N60" s="67">
        <f t="shared" si="6"/>
        <v>-4480634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-10086522</v>
      </c>
      <c r="X60" s="67">
        <f t="shared" si="6"/>
        <v>-11971998</v>
      </c>
      <c r="Y60" s="67">
        <f t="shared" si="6"/>
        <v>1885476</v>
      </c>
      <c r="Z60" s="68">
        <f>+IF(X60&lt;&gt;0,+(Y60/X60)*100,0)</f>
        <v>-15.749050409129703</v>
      </c>
      <c r="AA60" s="65">
        <f>SUM(AA57:AA59)</f>
        <v>-23944054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35015072</v>
      </c>
      <c r="D9" s="20"/>
      <c r="E9" s="21">
        <v>40643676</v>
      </c>
      <c r="F9" s="22">
        <v>40643676</v>
      </c>
      <c r="G9" s="22">
        <v>3411506</v>
      </c>
      <c r="H9" s="22">
        <v>4152801</v>
      </c>
      <c r="I9" s="22">
        <v>4302231</v>
      </c>
      <c r="J9" s="22">
        <v>11866538</v>
      </c>
      <c r="K9" s="22">
        <v>3418846</v>
      </c>
      <c r="L9" s="22">
        <v>2988161</v>
      </c>
      <c r="M9" s="22">
        <v>2990202</v>
      </c>
      <c r="N9" s="22">
        <v>9397209</v>
      </c>
      <c r="O9" s="22"/>
      <c r="P9" s="22"/>
      <c r="Q9" s="22"/>
      <c r="R9" s="22"/>
      <c r="S9" s="22"/>
      <c r="T9" s="22"/>
      <c r="U9" s="22"/>
      <c r="V9" s="22"/>
      <c r="W9" s="22">
        <v>21263747</v>
      </c>
      <c r="X9" s="22">
        <v>20321838</v>
      </c>
      <c r="Y9" s="22">
        <v>941909</v>
      </c>
      <c r="Z9" s="23">
        <v>4.6349596921302094</v>
      </c>
      <c r="AA9" s="20">
        <v>40643676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9882975</v>
      </c>
      <c r="D13" s="20"/>
      <c r="E13" s="21">
        <v>14759808</v>
      </c>
      <c r="F13" s="22">
        <v>14759808</v>
      </c>
      <c r="G13" s="22">
        <v>377660</v>
      </c>
      <c r="H13" s="22">
        <v>422560</v>
      </c>
      <c r="I13" s="22">
        <v>433027</v>
      </c>
      <c r="J13" s="22">
        <v>1233247</v>
      </c>
      <c r="K13" s="22">
        <v>451780</v>
      </c>
      <c r="L13" s="22">
        <v>439095</v>
      </c>
      <c r="M13" s="22">
        <v>493245</v>
      </c>
      <c r="N13" s="22">
        <v>1384120</v>
      </c>
      <c r="O13" s="22"/>
      <c r="P13" s="22"/>
      <c r="Q13" s="22"/>
      <c r="R13" s="22"/>
      <c r="S13" s="22"/>
      <c r="T13" s="22"/>
      <c r="U13" s="22"/>
      <c r="V13" s="22"/>
      <c r="W13" s="22">
        <v>2617367</v>
      </c>
      <c r="X13" s="22">
        <v>7379904</v>
      </c>
      <c r="Y13" s="22">
        <v>-4762537</v>
      </c>
      <c r="Z13" s="23">
        <v>-64.533861145077225</v>
      </c>
      <c r="AA13" s="20">
        <v>14759808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71620341</v>
      </c>
      <c r="D26" s="20"/>
      <c r="E26" s="21">
        <v>239907204</v>
      </c>
      <c r="F26" s="22">
        <v>239907204</v>
      </c>
      <c r="G26" s="22">
        <v>30125260</v>
      </c>
      <c r="H26" s="22">
        <v>4590</v>
      </c>
      <c r="I26" s="22">
        <v>4590</v>
      </c>
      <c r="J26" s="22">
        <v>30134440</v>
      </c>
      <c r="K26" s="22"/>
      <c r="L26" s="22">
        <v>8840</v>
      </c>
      <c r="M26" s="22">
        <v>24034360</v>
      </c>
      <c r="N26" s="22">
        <v>24043200</v>
      </c>
      <c r="O26" s="22"/>
      <c r="P26" s="22"/>
      <c r="Q26" s="22"/>
      <c r="R26" s="22"/>
      <c r="S26" s="22"/>
      <c r="T26" s="22"/>
      <c r="U26" s="22"/>
      <c r="V26" s="22"/>
      <c r="W26" s="22">
        <v>54177640</v>
      </c>
      <c r="X26" s="22">
        <v>119953602</v>
      </c>
      <c r="Y26" s="22">
        <v>-65775962</v>
      </c>
      <c r="Z26" s="23">
        <v>-54.834503427416884</v>
      </c>
      <c r="AA26" s="20">
        <v>239907204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116518388</v>
      </c>
      <c r="D33" s="29">
        <f t="shared" ref="D33:Y33" si="0">SUM(D6:D32)</f>
        <v>0</v>
      </c>
      <c r="E33" s="30">
        <f t="shared" si="0"/>
        <v>295310688</v>
      </c>
      <c r="F33" s="31">
        <f t="shared" si="0"/>
        <v>295310688</v>
      </c>
      <c r="G33" s="31">
        <f t="shared" si="0"/>
        <v>33914426</v>
      </c>
      <c r="H33" s="31">
        <f t="shared" si="0"/>
        <v>4579951</v>
      </c>
      <c r="I33" s="31">
        <f t="shared" si="0"/>
        <v>4739848</v>
      </c>
      <c r="J33" s="31">
        <f t="shared" si="0"/>
        <v>43234225</v>
      </c>
      <c r="K33" s="31">
        <f t="shared" si="0"/>
        <v>3870626</v>
      </c>
      <c r="L33" s="31">
        <f t="shared" si="0"/>
        <v>3436096</v>
      </c>
      <c r="M33" s="31">
        <f t="shared" si="0"/>
        <v>27517807</v>
      </c>
      <c r="N33" s="31">
        <f t="shared" si="0"/>
        <v>34824529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78058754</v>
      </c>
      <c r="X33" s="31">
        <f t="shared" si="0"/>
        <v>147655344</v>
      </c>
      <c r="Y33" s="31">
        <f t="shared" si="0"/>
        <v>-69596590</v>
      </c>
      <c r="Z33" s="32">
        <f>+IF(X33&lt;&gt;0,+(Y33/X33)*100,0)</f>
        <v>-47.1344877297499</v>
      </c>
      <c r="AA33" s="29">
        <f>SUM(AA6:AA32)</f>
        <v>295310688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28336635</v>
      </c>
      <c r="D35" s="20"/>
      <c r="E35" s="21">
        <v>28209468</v>
      </c>
      <c r="F35" s="22">
        <v>28209468</v>
      </c>
      <c r="G35" s="22">
        <v>2235983</v>
      </c>
      <c r="H35" s="22">
        <v>2479478</v>
      </c>
      <c r="I35" s="22">
        <v>2619958</v>
      </c>
      <c r="J35" s="22">
        <v>7335419</v>
      </c>
      <c r="K35" s="22">
        <v>2207504</v>
      </c>
      <c r="L35" s="22">
        <v>2958282</v>
      </c>
      <c r="M35" s="22">
        <v>2840653</v>
      </c>
      <c r="N35" s="22">
        <v>8006439</v>
      </c>
      <c r="O35" s="22"/>
      <c r="P35" s="22"/>
      <c r="Q35" s="22"/>
      <c r="R35" s="22"/>
      <c r="S35" s="22"/>
      <c r="T35" s="22"/>
      <c r="U35" s="22"/>
      <c r="V35" s="22"/>
      <c r="W35" s="22">
        <v>15341858</v>
      </c>
      <c r="X35" s="22">
        <v>14104734</v>
      </c>
      <c r="Y35" s="22">
        <v>1237124</v>
      </c>
      <c r="Z35" s="23">
        <v>8.7709842667008111</v>
      </c>
      <c r="AA35" s="20">
        <v>28209468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1104533</v>
      </c>
      <c r="D38" s="20"/>
      <c r="E38" s="21">
        <v>1379988</v>
      </c>
      <c r="F38" s="22">
        <v>1379988</v>
      </c>
      <c r="G38" s="22">
        <v>49363</v>
      </c>
      <c r="H38" s="22">
        <v>77926</v>
      </c>
      <c r="I38" s="22">
        <v>104990</v>
      </c>
      <c r="J38" s="22">
        <v>232279</v>
      </c>
      <c r="K38" s="22">
        <v>43754</v>
      </c>
      <c r="L38" s="22">
        <v>100071</v>
      </c>
      <c r="M38" s="22">
        <v>109194</v>
      </c>
      <c r="N38" s="22">
        <v>253019</v>
      </c>
      <c r="O38" s="22"/>
      <c r="P38" s="22"/>
      <c r="Q38" s="22"/>
      <c r="R38" s="22"/>
      <c r="S38" s="22"/>
      <c r="T38" s="22"/>
      <c r="U38" s="22"/>
      <c r="V38" s="22"/>
      <c r="W38" s="22">
        <v>485298</v>
      </c>
      <c r="X38" s="22">
        <v>689994</v>
      </c>
      <c r="Y38" s="22">
        <v>-204696</v>
      </c>
      <c r="Z38" s="23">
        <v>-29.666344924738475</v>
      </c>
      <c r="AA38" s="20">
        <v>1379988</v>
      </c>
    </row>
    <row r="39" spans="1:27" x14ac:dyDescent="0.25">
      <c r="A39" s="19" t="s">
        <v>65</v>
      </c>
      <c r="B39" s="15" t="s">
        <v>32</v>
      </c>
      <c r="C39" s="20">
        <v>-31752318</v>
      </c>
      <c r="D39" s="20"/>
      <c r="E39" s="21">
        <v>15535236</v>
      </c>
      <c r="F39" s="22">
        <v>15535236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7767618</v>
      </c>
      <c r="Y39" s="22">
        <v>-7767618</v>
      </c>
      <c r="Z39" s="23">
        <v>-100</v>
      </c>
      <c r="AA39" s="20">
        <v>15535236</v>
      </c>
    </row>
    <row r="40" spans="1:27" x14ac:dyDescent="0.25">
      <c r="A40" s="19" t="s">
        <v>66</v>
      </c>
      <c r="B40" s="15" t="s">
        <v>32</v>
      </c>
      <c r="C40" s="20">
        <v>3834633</v>
      </c>
      <c r="D40" s="20"/>
      <c r="E40" s="21">
        <v>4329840</v>
      </c>
      <c r="F40" s="22">
        <v>4329840</v>
      </c>
      <c r="G40" s="22">
        <v>325692</v>
      </c>
      <c r="H40" s="22">
        <v>476012</v>
      </c>
      <c r="I40" s="22">
        <v>387921</v>
      </c>
      <c r="J40" s="22">
        <v>1189625</v>
      </c>
      <c r="K40" s="22">
        <v>400852</v>
      </c>
      <c r="L40" s="22">
        <v>387921</v>
      </c>
      <c r="M40" s="22">
        <v>400852</v>
      </c>
      <c r="N40" s="22">
        <v>1189625</v>
      </c>
      <c r="O40" s="22"/>
      <c r="P40" s="22"/>
      <c r="Q40" s="22"/>
      <c r="R40" s="22"/>
      <c r="S40" s="22"/>
      <c r="T40" s="22"/>
      <c r="U40" s="22"/>
      <c r="V40" s="22"/>
      <c r="W40" s="22">
        <v>2379250</v>
      </c>
      <c r="X40" s="22">
        <v>2164920</v>
      </c>
      <c r="Y40" s="22">
        <v>214330</v>
      </c>
      <c r="Z40" s="23">
        <v>9.9001348779631577</v>
      </c>
      <c r="AA40" s="20">
        <v>4329840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1118139</v>
      </c>
      <c r="D42" s="20"/>
      <c r="E42" s="21">
        <v>2524056</v>
      </c>
      <c r="F42" s="22">
        <v>2524056</v>
      </c>
      <c r="G42" s="22"/>
      <c r="H42" s="22"/>
      <c r="I42" s="22">
        <v>794043</v>
      </c>
      <c r="J42" s="22">
        <v>794043</v>
      </c>
      <c r="K42" s="22"/>
      <c r="L42" s="22"/>
      <c r="M42" s="22">
        <v>-455000</v>
      </c>
      <c r="N42" s="22">
        <v>-455000</v>
      </c>
      <c r="O42" s="22"/>
      <c r="P42" s="22"/>
      <c r="Q42" s="22"/>
      <c r="R42" s="22"/>
      <c r="S42" s="22"/>
      <c r="T42" s="22"/>
      <c r="U42" s="22"/>
      <c r="V42" s="22"/>
      <c r="W42" s="22">
        <v>339043</v>
      </c>
      <c r="X42" s="22">
        <v>1262028</v>
      </c>
      <c r="Y42" s="22">
        <v>-922985</v>
      </c>
      <c r="Z42" s="23">
        <v>-73.135065149109209</v>
      </c>
      <c r="AA42" s="20">
        <v>2524056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68287006</v>
      </c>
      <c r="D44" s="20"/>
      <c r="E44" s="21">
        <v>8079972</v>
      </c>
      <c r="F44" s="22">
        <v>8079972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4039986</v>
      </c>
      <c r="Y44" s="22">
        <v>-4039986</v>
      </c>
      <c r="Z44" s="23">
        <v>-100</v>
      </c>
      <c r="AA44" s="20">
        <v>8079972</v>
      </c>
    </row>
    <row r="45" spans="1:27" x14ac:dyDescent="0.25">
      <c r="A45" s="19" t="s">
        <v>70</v>
      </c>
      <c r="B45" s="15" t="s">
        <v>32</v>
      </c>
      <c r="C45" s="20">
        <v>573642</v>
      </c>
      <c r="D45" s="20"/>
      <c r="E45" s="21">
        <v>1072176</v>
      </c>
      <c r="F45" s="22">
        <v>1066176</v>
      </c>
      <c r="G45" s="22">
        <v>26546</v>
      </c>
      <c r="H45" s="22">
        <v>38176</v>
      </c>
      <c r="I45" s="22">
        <v>63394</v>
      </c>
      <c r="J45" s="22">
        <v>128116</v>
      </c>
      <c r="K45" s="22">
        <v>56122</v>
      </c>
      <c r="L45" s="22">
        <v>71365</v>
      </c>
      <c r="M45" s="22">
        <v>509925</v>
      </c>
      <c r="N45" s="22">
        <v>637412</v>
      </c>
      <c r="O45" s="22"/>
      <c r="P45" s="22"/>
      <c r="Q45" s="22"/>
      <c r="R45" s="22"/>
      <c r="S45" s="22"/>
      <c r="T45" s="22"/>
      <c r="U45" s="22"/>
      <c r="V45" s="22"/>
      <c r="W45" s="22">
        <v>765528</v>
      </c>
      <c r="X45" s="22">
        <v>530088</v>
      </c>
      <c r="Y45" s="22">
        <v>235440</v>
      </c>
      <c r="Z45" s="23">
        <v>44.415266899080905</v>
      </c>
      <c r="AA45" s="20">
        <v>1066176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71502270</v>
      </c>
      <c r="D48" s="29">
        <f t="shared" ref="D48:Y48" si="1">SUM(D35:D47)</f>
        <v>0</v>
      </c>
      <c r="E48" s="30">
        <f t="shared" si="1"/>
        <v>61130736</v>
      </c>
      <c r="F48" s="31">
        <f t="shared" si="1"/>
        <v>61124736</v>
      </c>
      <c r="G48" s="31">
        <f t="shared" si="1"/>
        <v>2637584</v>
      </c>
      <c r="H48" s="31">
        <f t="shared" si="1"/>
        <v>3071592</v>
      </c>
      <c r="I48" s="31">
        <f t="shared" si="1"/>
        <v>3970306</v>
      </c>
      <c r="J48" s="31">
        <f t="shared" si="1"/>
        <v>9679482</v>
      </c>
      <c r="K48" s="31">
        <f t="shared" si="1"/>
        <v>2708232</v>
      </c>
      <c r="L48" s="31">
        <f t="shared" si="1"/>
        <v>3517639</v>
      </c>
      <c r="M48" s="31">
        <f t="shared" si="1"/>
        <v>3405624</v>
      </c>
      <c r="N48" s="31">
        <f t="shared" si="1"/>
        <v>9631495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19310977</v>
      </c>
      <c r="X48" s="31">
        <f t="shared" si="1"/>
        <v>30559368</v>
      </c>
      <c r="Y48" s="31">
        <f t="shared" si="1"/>
        <v>-11248391</v>
      </c>
      <c r="Z48" s="32">
        <f>+IF(X48&lt;&gt;0,+(Y48/X48)*100,0)</f>
        <v>-36.808323392028264</v>
      </c>
      <c r="AA48" s="29">
        <f>SUM(AA35:AA47)</f>
        <v>61124736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45016118</v>
      </c>
      <c r="D49" s="39">
        <f t="shared" si="2"/>
        <v>0</v>
      </c>
      <c r="E49" s="40">
        <f t="shared" si="2"/>
        <v>234179952</v>
      </c>
      <c r="F49" s="41">
        <f t="shared" si="2"/>
        <v>234185952</v>
      </c>
      <c r="G49" s="41">
        <f t="shared" si="2"/>
        <v>31276842</v>
      </c>
      <c r="H49" s="41">
        <f t="shared" si="2"/>
        <v>1508359</v>
      </c>
      <c r="I49" s="41">
        <f t="shared" si="2"/>
        <v>769542</v>
      </c>
      <c r="J49" s="41">
        <f t="shared" si="2"/>
        <v>33554743</v>
      </c>
      <c r="K49" s="41">
        <f t="shared" si="2"/>
        <v>1162394</v>
      </c>
      <c r="L49" s="41">
        <f t="shared" si="2"/>
        <v>-81543</v>
      </c>
      <c r="M49" s="41">
        <f t="shared" si="2"/>
        <v>24112183</v>
      </c>
      <c r="N49" s="41">
        <f t="shared" si="2"/>
        <v>25193034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58747777</v>
      </c>
      <c r="X49" s="41">
        <f t="shared" si="2"/>
        <v>117095976</v>
      </c>
      <c r="Y49" s="41">
        <f t="shared" si="2"/>
        <v>-58348199</v>
      </c>
      <c r="Z49" s="42">
        <f>+IF(X49&lt;&gt;0,+(Y49/X49)*100,0)</f>
        <v>-49.829380131730574</v>
      </c>
      <c r="AA49" s="39">
        <f>+AA33-AA48</f>
        <v>234185952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45016118</v>
      </c>
      <c r="D52" s="48">
        <f t="shared" si="3"/>
        <v>0</v>
      </c>
      <c r="E52" s="49">
        <f t="shared" si="3"/>
        <v>234179952</v>
      </c>
      <c r="F52" s="50">
        <f t="shared" si="3"/>
        <v>234185952</v>
      </c>
      <c r="G52" s="50">
        <f t="shared" si="3"/>
        <v>31276842</v>
      </c>
      <c r="H52" s="50">
        <f t="shared" si="3"/>
        <v>1508359</v>
      </c>
      <c r="I52" s="50">
        <f t="shared" si="3"/>
        <v>769542</v>
      </c>
      <c r="J52" s="50">
        <f t="shared" si="3"/>
        <v>33554743</v>
      </c>
      <c r="K52" s="50">
        <f t="shared" si="3"/>
        <v>1162394</v>
      </c>
      <c r="L52" s="50">
        <f t="shared" si="3"/>
        <v>-81543</v>
      </c>
      <c r="M52" s="50">
        <f t="shared" si="3"/>
        <v>24112183</v>
      </c>
      <c r="N52" s="50">
        <f t="shared" si="3"/>
        <v>25193034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58747777</v>
      </c>
      <c r="X52" s="50">
        <f t="shared" si="3"/>
        <v>117095976</v>
      </c>
      <c r="Y52" s="50">
        <f t="shared" si="3"/>
        <v>-58348199</v>
      </c>
      <c r="Z52" s="51">
        <f>+IF(X52&lt;&gt;0,+(Y52/X52)*100,0)</f>
        <v>-49.829380131730574</v>
      </c>
      <c r="AA52" s="48">
        <f>SUM(AA49:AA51)</f>
        <v>234185952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45016118</v>
      </c>
      <c r="D54" s="54">
        <f>+D52-D53</f>
        <v>0</v>
      </c>
      <c r="E54" s="55">
        <f t="shared" si="4"/>
        <v>234179952</v>
      </c>
      <c r="F54" s="56">
        <f t="shared" si="4"/>
        <v>234185952</v>
      </c>
      <c r="G54" s="56">
        <f t="shared" si="4"/>
        <v>31276842</v>
      </c>
      <c r="H54" s="56">
        <f t="shared" si="4"/>
        <v>1508359</v>
      </c>
      <c r="I54" s="56">
        <f t="shared" si="4"/>
        <v>769542</v>
      </c>
      <c r="J54" s="56">
        <f t="shared" si="4"/>
        <v>33554743</v>
      </c>
      <c r="K54" s="56">
        <f t="shared" si="4"/>
        <v>1162394</v>
      </c>
      <c r="L54" s="56">
        <f t="shared" si="4"/>
        <v>-81543</v>
      </c>
      <c r="M54" s="56">
        <f t="shared" si="4"/>
        <v>24112183</v>
      </c>
      <c r="N54" s="56">
        <f t="shared" si="4"/>
        <v>25193034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58747777</v>
      </c>
      <c r="X54" s="56">
        <f t="shared" si="4"/>
        <v>117095976</v>
      </c>
      <c r="Y54" s="56">
        <f t="shared" si="4"/>
        <v>-58348199</v>
      </c>
      <c r="Z54" s="57">
        <f>+IF(X54&lt;&gt;0,+(Y54/X54)*100,0)</f>
        <v>-49.829380131730574</v>
      </c>
      <c r="AA54" s="54">
        <f>+AA52-AA53</f>
        <v>234185952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45016118</v>
      </c>
      <c r="D57" s="48">
        <f>SUM(D54:D56)</f>
        <v>0</v>
      </c>
      <c r="E57" s="49">
        <f t="shared" si="5"/>
        <v>234179952</v>
      </c>
      <c r="F57" s="50">
        <f t="shared" si="5"/>
        <v>234185952</v>
      </c>
      <c r="G57" s="50">
        <f t="shared" si="5"/>
        <v>31276842</v>
      </c>
      <c r="H57" s="50">
        <f t="shared" si="5"/>
        <v>1508359</v>
      </c>
      <c r="I57" s="50">
        <f t="shared" si="5"/>
        <v>769542</v>
      </c>
      <c r="J57" s="50">
        <f t="shared" si="5"/>
        <v>33554743</v>
      </c>
      <c r="K57" s="50">
        <f t="shared" si="5"/>
        <v>1162394</v>
      </c>
      <c r="L57" s="50">
        <f t="shared" si="5"/>
        <v>-81543</v>
      </c>
      <c r="M57" s="50">
        <f t="shared" si="5"/>
        <v>24112183</v>
      </c>
      <c r="N57" s="50">
        <f t="shared" si="5"/>
        <v>25193034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58747777</v>
      </c>
      <c r="X57" s="50">
        <f t="shared" si="5"/>
        <v>117095976</v>
      </c>
      <c r="Y57" s="50">
        <f t="shared" si="5"/>
        <v>-58348199</v>
      </c>
      <c r="Z57" s="51">
        <f>+IF(X57&lt;&gt;0,+(Y57/X57)*100,0)</f>
        <v>-49.829380131730574</v>
      </c>
      <c r="AA57" s="48">
        <f>SUM(AA54:AA56)</f>
        <v>234185952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45016118</v>
      </c>
      <c r="D60" s="65">
        <f>SUM(D57:D59)</f>
        <v>0</v>
      </c>
      <c r="E60" s="66">
        <f t="shared" si="6"/>
        <v>234179952</v>
      </c>
      <c r="F60" s="67">
        <f t="shared" si="6"/>
        <v>234185952</v>
      </c>
      <c r="G60" s="67">
        <f t="shared" si="6"/>
        <v>31276842</v>
      </c>
      <c r="H60" s="67">
        <f t="shared" si="6"/>
        <v>1508359</v>
      </c>
      <c r="I60" s="67">
        <f t="shared" si="6"/>
        <v>769542</v>
      </c>
      <c r="J60" s="67">
        <f t="shared" si="6"/>
        <v>33554743</v>
      </c>
      <c r="K60" s="67">
        <f t="shared" si="6"/>
        <v>1162394</v>
      </c>
      <c r="L60" s="67">
        <f t="shared" si="6"/>
        <v>-81543</v>
      </c>
      <c r="M60" s="67">
        <f t="shared" si="6"/>
        <v>24112183</v>
      </c>
      <c r="N60" s="67">
        <f t="shared" si="6"/>
        <v>25193034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58747777</v>
      </c>
      <c r="X60" s="67">
        <f t="shared" si="6"/>
        <v>117095976</v>
      </c>
      <c r="Y60" s="67">
        <f t="shared" si="6"/>
        <v>-58348199</v>
      </c>
      <c r="Z60" s="68">
        <f>+IF(X60&lt;&gt;0,+(Y60/X60)*100,0)</f>
        <v>-49.829380131730574</v>
      </c>
      <c r="AA60" s="65">
        <f>SUM(AA57:AA59)</f>
        <v>234185952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27903188</v>
      </c>
      <c r="D9" s="20"/>
      <c r="E9" s="21">
        <v>29736333</v>
      </c>
      <c r="F9" s="22">
        <v>29736333</v>
      </c>
      <c r="G9" s="22">
        <v>2605876</v>
      </c>
      <c r="H9" s="22">
        <v>2534020</v>
      </c>
      <c r="I9" s="22">
        <v>2450758</v>
      </c>
      <c r="J9" s="22">
        <v>7590654</v>
      </c>
      <c r="K9" s="22">
        <v>2442059</v>
      </c>
      <c r="L9" s="22">
        <v>2439182</v>
      </c>
      <c r="M9" s="22">
        <v>2438257</v>
      </c>
      <c r="N9" s="22">
        <v>7319498</v>
      </c>
      <c r="O9" s="22"/>
      <c r="P9" s="22"/>
      <c r="Q9" s="22"/>
      <c r="R9" s="22"/>
      <c r="S9" s="22"/>
      <c r="T9" s="22"/>
      <c r="U9" s="22"/>
      <c r="V9" s="22"/>
      <c r="W9" s="22">
        <v>14910152</v>
      </c>
      <c r="X9" s="22">
        <v>14868168</v>
      </c>
      <c r="Y9" s="22">
        <v>41984</v>
      </c>
      <c r="Z9" s="23">
        <v>0.28237507136050655</v>
      </c>
      <c r="AA9" s="20">
        <v>29736333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8836723</v>
      </c>
      <c r="D26" s="20"/>
      <c r="E26" s="21">
        <v>4833303</v>
      </c>
      <c r="F26" s="22">
        <v>4833303</v>
      </c>
      <c r="G26" s="22">
        <v>3747058</v>
      </c>
      <c r="H26" s="22"/>
      <c r="I26" s="22"/>
      <c r="J26" s="22">
        <v>3747058</v>
      </c>
      <c r="K26" s="22"/>
      <c r="L26" s="22"/>
      <c r="M26" s="22">
        <v>2997671</v>
      </c>
      <c r="N26" s="22">
        <v>2997671</v>
      </c>
      <c r="O26" s="22"/>
      <c r="P26" s="22"/>
      <c r="Q26" s="22"/>
      <c r="R26" s="22"/>
      <c r="S26" s="22"/>
      <c r="T26" s="22"/>
      <c r="U26" s="22"/>
      <c r="V26" s="22"/>
      <c r="W26" s="22">
        <v>6744729</v>
      </c>
      <c r="X26" s="22">
        <v>2416650</v>
      </c>
      <c r="Y26" s="22">
        <v>4328079</v>
      </c>
      <c r="Z26" s="23">
        <v>179.09415927006393</v>
      </c>
      <c r="AA26" s="20">
        <v>4833303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36739911</v>
      </c>
      <c r="D33" s="29">
        <f t="shared" ref="D33:Y33" si="0">SUM(D6:D32)</f>
        <v>0</v>
      </c>
      <c r="E33" s="30">
        <f t="shared" si="0"/>
        <v>34569636</v>
      </c>
      <c r="F33" s="31">
        <f t="shared" si="0"/>
        <v>34569636</v>
      </c>
      <c r="G33" s="31">
        <f t="shared" si="0"/>
        <v>6352934</v>
      </c>
      <c r="H33" s="31">
        <f t="shared" si="0"/>
        <v>2534020</v>
      </c>
      <c r="I33" s="31">
        <f t="shared" si="0"/>
        <v>2450758</v>
      </c>
      <c r="J33" s="31">
        <f t="shared" si="0"/>
        <v>11337712</v>
      </c>
      <c r="K33" s="31">
        <f t="shared" si="0"/>
        <v>2442059</v>
      </c>
      <c r="L33" s="31">
        <f t="shared" si="0"/>
        <v>2439182</v>
      </c>
      <c r="M33" s="31">
        <f t="shared" si="0"/>
        <v>5435928</v>
      </c>
      <c r="N33" s="31">
        <f t="shared" si="0"/>
        <v>10317169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21654881</v>
      </c>
      <c r="X33" s="31">
        <f t="shared" si="0"/>
        <v>17284818</v>
      </c>
      <c r="Y33" s="31">
        <f t="shared" si="0"/>
        <v>4370063</v>
      </c>
      <c r="Z33" s="32">
        <f>+IF(X33&lt;&gt;0,+(Y33/X33)*100,0)</f>
        <v>25.282667135980258</v>
      </c>
      <c r="AA33" s="29">
        <f>SUM(AA6:AA32)</f>
        <v>34569636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11470230</v>
      </c>
      <c r="D35" s="20"/>
      <c r="E35" s="21">
        <v>12407983</v>
      </c>
      <c r="F35" s="22">
        <v>12407983</v>
      </c>
      <c r="G35" s="22"/>
      <c r="H35" s="22">
        <v>2075331</v>
      </c>
      <c r="I35" s="22">
        <v>968147</v>
      </c>
      <c r="J35" s="22">
        <v>3043478</v>
      </c>
      <c r="K35" s="22">
        <v>1033543</v>
      </c>
      <c r="L35" s="22">
        <v>1094732</v>
      </c>
      <c r="M35" s="22">
        <v>1019886</v>
      </c>
      <c r="N35" s="22">
        <v>3148161</v>
      </c>
      <c r="O35" s="22"/>
      <c r="P35" s="22"/>
      <c r="Q35" s="22"/>
      <c r="R35" s="22"/>
      <c r="S35" s="22"/>
      <c r="T35" s="22"/>
      <c r="U35" s="22"/>
      <c r="V35" s="22"/>
      <c r="W35" s="22">
        <v>6191639</v>
      </c>
      <c r="X35" s="22">
        <v>6204006</v>
      </c>
      <c r="Y35" s="22">
        <v>-12367</v>
      </c>
      <c r="Z35" s="23">
        <v>-0.19933894325698587</v>
      </c>
      <c r="AA35" s="20">
        <v>12407983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217000</v>
      </c>
      <c r="D38" s="20"/>
      <c r="E38" s="21">
        <v>240000</v>
      </c>
      <c r="F38" s="22">
        <v>240000</v>
      </c>
      <c r="G38" s="22">
        <v>24495</v>
      </c>
      <c r="H38" s="22">
        <v>25469</v>
      </c>
      <c r="I38" s="22">
        <v>13374</v>
      </c>
      <c r="J38" s="22">
        <v>63338</v>
      </c>
      <c r="K38" s="22">
        <v>5333</v>
      </c>
      <c r="L38" s="22">
        <v>36739</v>
      </c>
      <c r="M38" s="22">
        <v>24731</v>
      </c>
      <c r="N38" s="22">
        <v>66803</v>
      </c>
      <c r="O38" s="22"/>
      <c r="P38" s="22"/>
      <c r="Q38" s="22"/>
      <c r="R38" s="22"/>
      <c r="S38" s="22"/>
      <c r="T38" s="22"/>
      <c r="U38" s="22"/>
      <c r="V38" s="22"/>
      <c r="W38" s="22">
        <v>130141</v>
      </c>
      <c r="X38" s="22">
        <v>120000</v>
      </c>
      <c r="Y38" s="22">
        <v>10141</v>
      </c>
      <c r="Z38" s="23">
        <v>8.4508333333333336</v>
      </c>
      <c r="AA38" s="20">
        <v>240000</v>
      </c>
    </row>
    <row r="39" spans="1:27" x14ac:dyDescent="0.25">
      <c r="A39" s="19" t="s">
        <v>65</v>
      </c>
      <c r="B39" s="15" t="s">
        <v>32</v>
      </c>
      <c r="C39" s="20">
        <v>13894593</v>
      </c>
      <c r="D39" s="20"/>
      <c r="E39" s="21">
        <v>831588</v>
      </c>
      <c r="F39" s="22">
        <v>831588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415794</v>
      </c>
      <c r="Y39" s="22">
        <v>-415794</v>
      </c>
      <c r="Z39" s="23">
        <v>-100</v>
      </c>
      <c r="AA39" s="20">
        <v>831588</v>
      </c>
    </row>
    <row r="40" spans="1:27" x14ac:dyDescent="0.25">
      <c r="A40" s="19" t="s">
        <v>66</v>
      </c>
      <c r="B40" s="15" t="s">
        <v>32</v>
      </c>
      <c r="C40" s="20">
        <v>1607354</v>
      </c>
      <c r="D40" s="20"/>
      <c r="E40" s="21">
        <v>740673</v>
      </c>
      <c r="F40" s="22">
        <v>740673</v>
      </c>
      <c r="G40" s="22">
        <v>125644</v>
      </c>
      <c r="H40" s="22">
        <v>148633</v>
      </c>
      <c r="I40" s="22">
        <v>127920</v>
      </c>
      <c r="J40" s="22">
        <v>402197</v>
      </c>
      <c r="K40" s="22">
        <v>544568</v>
      </c>
      <c r="L40" s="22">
        <v>127920</v>
      </c>
      <c r="M40" s="22">
        <v>132183</v>
      </c>
      <c r="N40" s="22">
        <v>804671</v>
      </c>
      <c r="O40" s="22"/>
      <c r="P40" s="22"/>
      <c r="Q40" s="22"/>
      <c r="R40" s="22"/>
      <c r="S40" s="22"/>
      <c r="T40" s="22"/>
      <c r="U40" s="22"/>
      <c r="V40" s="22"/>
      <c r="W40" s="22">
        <v>1206868</v>
      </c>
      <c r="X40" s="22">
        <v>370338</v>
      </c>
      <c r="Y40" s="22">
        <v>836530</v>
      </c>
      <c r="Z40" s="23">
        <v>225.88284216040483</v>
      </c>
      <c r="AA40" s="20">
        <v>740673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1175917</v>
      </c>
      <c r="D42" s="20"/>
      <c r="E42" s="21">
        <v>1566740</v>
      </c>
      <c r="F42" s="22">
        <v>1566740</v>
      </c>
      <c r="G42" s="22">
        <v>2134</v>
      </c>
      <c r="H42" s="22">
        <v>200261</v>
      </c>
      <c r="I42" s="22">
        <v>201957</v>
      </c>
      <c r="J42" s="22">
        <v>404352</v>
      </c>
      <c r="K42" s="22">
        <v>303676</v>
      </c>
      <c r="L42" s="22">
        <v>173197</v>
      </c>
      <c r="M42" s="22">
        <v>394907</v>
      </c>
      <c r="N42" s="22">
        <v>871780</v>
      </c>
      <c r="O42" s="22"/>
      <c r="P42" s="22"/>
      <c r="Q42" s="22"/>
      <c r="R42" s="22"/>
      <c r="S42" s="22"/>
      <c r="T42" s="22"/>
      <c r="U42" s="22"/>
      <c r="V42" s="22"/>
      <c r="W42" s="22">
        <v>1276132</v>
      </c>
      <c r="X42" s="22">
        <v>783372</v>
      </c>
      <c r="Y42" s="22">
        <v>492760</v>
      </c>
      <c r="Z42" s="23">
        <v>62.902426944031696</v>
      </c>
      <c r="AA42" s="20">
        <v>1566740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3369842</v>
      </c>
      <c r="D45" s="20"/>
      <c r="E45" s="21">
        <v>3685000</v>
      </c>
      <c r="F45" s="22">
        <v>3685000</v>
      </c>
      <c r="G45" s="22">
        <v>31438</v>
      </c>
      <c r="H45" s="22">
        <v>94182</v>
      </c>
      <c r="I45" s="22">
        <v>20108</v>
      </c>
      <c r="J45" s="22">
        <v>145728</v>
      </c>
      <c r="K45" s="22">
        <v>128949</v>
      </c>
      <c r="L45" s="22">
        <v>32208</v>
      </c>
      <c r="M45" s="22">
        <v>33402</v>
      </c>
      <c r="N45" s="22">
        <v>194559</v>
      </c>
      <c r="O45" s="22"/>
      <c r="P45" s="22"/>
      <c r="Q45" s="22"/>
      <c r="R45" s="22"/>
      <c r="S45" s="22"/>
      <c r="T45" s="22"/>
      <c r="U45" s="22"/>
      <c r="V45" s="22"/>
      <c r="W45" s="22">
        <v>340287</v>
      </c>
      <c r="X45" s="22">
        <v>1842498</v>
      </c>
      <c r="Y45" s="22">
        <v>-1502211</v>
      </c>
      <c r="Z45" s="23">
        <v>-81.531214687885694</v>
      </c>
      <c r="AA45" s="20">
        <v>3685000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31734936</v>
      </c>
      <c r="D48" s="29">
        <f t="shared" ref="D48:Y48" si="1">SUM(D35:D47)</f>
        <v>0</v>
      </c>
      <c r="E48" s="30">
        <f t="shared" si="1"/>
        <v>19471984</v>
      </c>
      <c r="F48" s="31">
        <f t="shared" si="1"/>
        <v>19471984</v>
      </c>
      <c r="G48" s="31">
        <f t="shared" si="1"/>
        <v>183711</v>
      </c>
      <c r="H48" s="31">
        <f t="shared" si="1"/>
        <v>2543876</v>
      </c>
      <c r="I48" s="31">
        <f t="shared" si="1"/>
        <v>1331506</v>
      </c>
      <c r="J48" s="31">
        <f t="shared" si="1"/>
        <v>4059093</v>
      </c>
      <c r="K48" s="31">
        <f t="shared" si="1"/>
        <v>2016069</v>
      </c>
      <c r="L48" s="31">
        <f t="shared" si="1"/>
        <v>1464796</v>
      </c>
      <c r="M48" s="31">
        <f t="shared" si="1"/>
        <v>1605109</v>
      </c>
      <c r="N48" s="31">
        <f t="shared" si="1"/>
        <v>5085974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9145067</v>
      </c>
      <c r="X48" s="31">
        <f t="shared" si="1"/>
        <v>9736008</v>
      </c>
      <c r="Y48" s="31">
        <f t="shared" si="1"/>
        <v>-590941</v>
      </c>
      <c r="Z48" s="32">
        <f>+IF(X48&lt;&gt;0,+(Y48/X48)*100,0)</f>
        <v>-6.0696437389944622</v>
      </c>
      <c r="AA48" s="29">
        <f>SUM(AA35:AA47)</f>
        <v>19471984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5004975</v>
      </c>
      <c r="D49" s="39">
        <f t="shared" si="2"/>
        <v>0</v>
      </c>
      <c r="E49" s="40">
        <f t="shared" si="2"/>
        <v>15097652</v>
      </c>
      <c r="F49" s="41">
        <f t="shared" si="2"/>
        <v>15097652</v>
      </c>
      <c r="G49" s="41">
        <f t="shared" si="2"/>
        <v>6169223</v>
      </c>
      <c r="H49" s="41">
        <f t="shared" si="2"/>
        <v>-9856</v>
      </c>
      <c r="I49" s="41">
        <f t="shared" si="2"/>
        <v>1119252</v>
      </c>
      <c r="J49" s="41">
        <f t="shared" si="2"/>
        <v>7278619</v>
      </c>
      <c r="K49" s="41">
        <f t="shared" si="2"/>
        <v>425990</v>
      </c>
      <c r="L49" s="41">
        <f t="shared" si="2"/>
        <v>974386</v>
      </c>
      <c r="M49" s="41">
        <f t="shared" si="2"/>
        <v>3830819</v>
      </c>
      <c r="N49" s="41">
        <f t="shared" si="2"/>
        <v>5231195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12509814</v>
      </c>
      <c r="X49" s="41">
        <f t="shared" si="2"/>
        <v>7548810</v>
      </c>
      <c r="Y49" s="41">
        <f t="shared" si="2"/>
        <v>4961004</v>
      </c>
      <c r="Z49" s="42">
        <f>+IF(X49&lt;&gt;0,+(Y49/X49)*100,0)</f>
        <v>65.719020613845089</v>
      </c>
      <c r="AA49" s="39">
        <f>+AA33-AA48</f>
        <v>15097652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5004975</v>
      </c>
      <c r="D52" s="48">
        <f t="shared" si="3"/>
        <v>0</v>
      </c>
      <c r="E52" s="49">
        <f t="shared" si="3"/>
        <v>15097652</v>
      </c>
      <c r="F52" s="50">
        <f t="shared" si="3"/>
        <v>15097652</v>
      </c>
      <c r="G52" s="50">
        <f t="shared" si="3"/>
        <v>6169223</v>
      </c>
      <c r="H52" s="50">
        <f t="shared" si="3"/>
        <v>-9856</v>
      </c>
      <c r="I52" s="50">
        <f t="shared" si="3"/>
        <v>1119252</v>
      </c>
      <c r="J52" s="50">
        <f t="shared" si="3"/>
        <v>7278619</v>
      </c>
      <c r="K52" s="50">
        <f t="shared" si="3"/>
        <v>425990</v>
      </c>
      <c r="L52" s="50">
        <f t="shared" si="3"/>
        <v>974386</v>
      </c>
      <c r="M52" s="50">
        <f t="shared" si="3"/>
        <v>3830819</v>
      </c>
      <c r="N52" s="50">
        <f t="shared" si="3"/>
        <v>5231195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12509814</v>
      </c>
      <c r="X52" s="50">
        <f t="shared" si="3"/>
        <v>7548810</v>
      </c>
      <c r="Y52" s="50">
        <f t="shared" si="3"/>
        <v>4961004</v>
      </c>
      <c r="Z52" s="51">
        <f>+IF(X52&lt;&gt;0,+(Y52/X52)*100,0)</f>
        <v>65.719020613845089</v>
      </c>
      <c r="AA52" s="48">
        <f>SUM(AA49:AA51)</f>
        <v>15097652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5004975</v>
      </c>
      <c r="D54" s="54">
        <f>+D52-D53</f>
        <v>0</v>
      </c>
      <c r="E54" s="55">
        <f t="shared" si="4"/>
        <v>15097652</v>
      </c>
      <c r="F54" s="56">
        <f t="shared" si="4"/>
        <v>15097652</v>
      </c>
      <c r="G54" s="56">
        <f t="shared" si="4"/>
        <v>6169223</v>
      </c>
      <c r="H54" s="56">
        <f t="shared" si="4"/>
        <v>-9856</v>
      </c>
      <c r="I54" s="56">
        <f t="shared" si="4"/>
        <v>1119252</v>
      </c>
      <c r="J54" s="56">
        <f t="shared" si="4"/>
        <v>7278619</v>
      </c>
      <c r="K54" s="56">
        <f t="shared" si="4"/>
        <v>425990</v>
      </c>
      <c r="L54" s="56">
        <f t="shared" si="4"/>
        <v>974386</v>
      </c>
      <c r="M54" s="56">
        <f t="shared" si="4"/>
        <v>3830819</v>
      </c>
      <c r="N54" s="56">
        <f t="shared" si="4"/>
        <v>5231195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12509814</v>
      </c>
      <c r="X54" s="56">
        <f t="shared" si="4"/>
        <v>7548810</v>
      </c>
      <c r="Y54" s="56">
        <f t="shared" si="4"/>
        <v>4961004</v>
      </c>
      <c r="Z54" s="57">
        <f>+IF(X54&lt;&gt;0,+(Y54/X54)*100,0)</f>
        <v>65.719020613845089</v>
      </c>
      <c r="AA54" s="54">
        <f>+AA52-AA53</f>
        <v>15097652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5004975</v>
      </c>
      <c r="D57" s="48">
        <f>SUM(D54:D56)</f>
        <v>0</v>
      </c>
      <c r="E57" s="49">
        <f t="shared" si="5"/>
        <v>15097652</v>
      </c>
      <c r="F57" s="50">
        <f t="shared" si="5"/>
        <v>15097652</v>
      </c>
      <c r="G57" s="50">
        <f t="shared" si="5"/>
        <v>6169223</v>
      </c>
      <c r="H57" s="50">
        <f t="shared" si="5"/>
        <v>-9856</v>
      </c>
      <c r="I57" s="50">
        <f t="shared" si="5"/>
        <v>1119252</v>
      </c>
      <c r="J57" s="50">
        <f t="shared" si="5"/>
        <v>7278619</v>
      </c>
      <c r="K57" s="50">
        <f t="shared" si="5"/>
        <v>425990</v>
      </c>
      <c r="L57" s="50">
        <f t="shared" si="5"/>
        <v>974386</v>
      </c>
      <c r="M57" s="50">
        <f t="shared" si="5"/>
        <v>3830819</v>
      </c>
      <c r="N57" s="50">
        <f t="shared" si="5"/>
        <v>5231195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12509814</v>
      </c>
      <c r="X57" s="50">
        <f t="shared" si="5"/>
        <v>7548810</v>
      </c>
      <c r="Y57" s="50">
        <f t="shared" si="5"/>
        <v>4961004</v>
      </c>
      <c r="Z57" s="51">
        <f>+IF(X57&lt;&gt;0,+(Y57/X57)*100,0)</f>
        <v>65.719020613845089</v>
      </c>
      <c r="AA57" s="48">
        <f>SUM(AA54:AA56)</f>
        <v>15097652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5004975</v>
      </c>
      <c r="D60" s="65">
        <f>SUM(D57:D59)</f>
        <v>0</v>
      </c>
      <c r="E60" s="66">
        <f t="shared" si="6"/>
        <v>15097652</v>
      </c>
      <c r="F60" s="67">
        <f t="shared" si="6"/>
        <v>15097652</v>
      </c>
      <c r="G60" s="67">
        <f t="shared" si="6"/>
        <v>6169223</v>
      </c>
      <c r="H60" s="67">
        <f t="shared" si="6"/>
        <v>-9856</v>
      </c>
      <c r="I60" s="67">
        <f t="shared" si="6"/>
        <v>1119252</v>
      </c>
      <c r="J60" s="67">
        <f t="shared" si="6"/>
        <v>7278619</v>
      </c>
      <c r="K60" s="67">
        <f t="shared" si="6"/>
        <v>425990</v>
      </c>
      <c r="L60" s="67">
        <f t="shared" si="6"/>
        <v>974386</v>
      </c>
      <c r="M60" s="67">
        <f t="shared" si="6"/>
        <v>3830819</v>
      </c>
      <c r="N60" s="67">
        <f t="shared" si="6"/>
        <v>5231195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12509814</v>
      </c>
      <c r="X60" s="67">
        <f t="shared" si="6"/>
        <v>7548810</v>
      </c>
      <c r="Y60" s="67">
        <f t="shared" si="6"/>
        <v>4961004</v>
      </c>
      <c r="Z60" s="68">
        <f>+IF(X60&lt;&gt;0,+(Y60/X60)*100,0)</f>
        <v>65.719020613845089</v>
      </c>
      <c r="AA60" s="65">
        <f>SUM(AA57:AA59)</f>
        <v>15097652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1843346</v>
      </c>
      <c r="D9" s="20"/>
      <c r="E9" s="21">
        <v>2637155</v>
      </c>
      <c r="F9" s="22">
        <v>2637155</v>
      </c>
      <c r="G9" s="22"/>
      <c r="H9" s="22">
        <v>233494</v>
      </c>
      <c r="I9" s="22">
        <v>201676</v>
      </c>
      <c r="J9" s="22">
        <v>435170</v>
      </c>
      <c r="K9" s="22">
        <v>236096</v>
      </c>
      <c r="L9" s="22">
        <v>236458</v>
      </c>
      <c r="M9" s="22">
        <v>236458</v>
      </c>
      <c r="N9" s="22">
        <v>709012</v>
      </c>
      <c r="O9" s="22"/>
      <c r="P9" s="22"/>
      <c r="Q9" s="22"/>
      <c r="R9" s="22"/>
      <c r="S9" s="22"/>
      <c r="T9" s="22"/>
      <c r="U9" s="22"/>
      <c r="V9" s="22"/>
      <c r="W9" s="22">
        <v>1144182</v>
      </c>
      <c r="X9" s="22">
        <v>1318572</v>
      </c>
      <c r="Y9" s="22">
        <v>-174390</v>
      </c>
      <c r="Z9" s="23">
        <v>-13.225671408159737</v>
      </c>
      <c r="AA9" s="20">
        <v>2637155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373887</v>
      </c>
      <c r="D13" s="20"/>
      <c r="E13" s="21">
        <v>98297</v>
      </c>
      <c r="F13" s="22">
        <v>98297</v>
      </c>
      <c r="G13" s="22"/>
      <c r="H13" s="22">
        <v>30973</v>
      </c>
      <c r="I13" s="22">
        <v>31164</v>
      </c>
      <c r="J13" s="22">
        <v>62137</v>
      </c>
      <c r="K13" s="22">
        <v>31240</v>
      </c>
      <c r="L13" s="22">
        <v>31561</v>
      </c>
      <c r="M13" s="22">
        <v>31837</v>
      </c>
      <c r="N13" s="22">
        <v>94638</v>
      </c>
      <c r="O13" s="22"/>
      <c r="P13" s="22"/>
      <c r="Q13" s="22"/>
      <c r="R13" s="22"/>
      <c r="S13" s="22"/>
      <c r="T13" s="22"/>
      <c r="U13" s="22"/>
      <c r="V13" s="22"/>
      <c r="W13" s="22">
        <v>156775</v>
      </c>
      <c r="X13" s="22">
        <v>49146</v>
      </c>
      <c r="Y13" s="22">
        <v>107629</v>
      </c>
      <c r="Z13" s="23">
        <v>218.99849428234242</v>
      </c>
      <c r="AA13" s="20">
        <v>98297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2217233</v>
      </c>
      <c r="D33" s="29">
        <f t="shared" ref="D33:Y33" si="0">SUM(D6:D32)</f>
        <v>0</v>
      </c>
      <c r="E33" s="30">
        <f t="shared" si="0"/>
        <v>2735452</v>
      </c>
      <c r="F33" s="31">
        <f t="shared" si="0"/>
        <v>2735452</v>
      </c>
      <c r="G33" s="31">
        <f t="shared" si="0"/>
        <v>0</v>
      </c>
      <c r="H33" s="31">
        <f t="shared" si="0"/>
        <v>264467</v>
      </c>
      <c r="I33" s="31">
        <f t="shared" si="0"/>
        <v>232840</v>
      </c>
      <c r="J33" s="31">
        <f t="shared" si="0"/>
        <v>497307</v>
      </c>
      <c r="K33" s="31">
        <f t="shared" si="0"/>
        <v>267336</v>
      </c>
      <c r="L33" s="31">
        <f t="shared" si="0"/>
        <v>268019</v>
      </c>
      <c r="M33" s="31">
        <f t="shared" si="0"/>
        <v>268295</v>
      </c>
      <c r="N33" s="31">
        <f t="shared" si="0"/>
        <v>803650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1300957</v>
      </c>
      <c r="X33" s="31">
        <f t="shared" si="0"/>
        <v>1367718</v>
      </c>
      <c r="Y33" s="31">
        <f t="shared" si="0"/>
        <v>-66761</v>
      </c>
      <c r="Z33" s="32">
        <f>+IF(X33&lt;&gt;0,+(Y33/X33)*100,0)</f>
        <v>-4.8811962699913289</v>
      </c>
      <c r="AA33" s="29">
        <f>SUM(AA6:AA32)</f>
        <v>2735452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13826032</v>
      </c>
      <c r="D35" s="20"/>
      <c r="E35" s="21">
        <v>14751939</v>
      </c>
      <c r="F35" s="22">
        <v>14751939</v>
      </c>
      <c r="G35" s="22"/>
      <c r="H35" s="22"/>
      <c r="I35" s="22">
        <v>1108464</v>
      </c>
      <c r="J35" s="22">
        <v>1108464</v>
      </c>
      <c r="K35" s="22">
        <v>1091736</v>
      </c>
      <c r="L35" s="22">
        <v>1048849</v>
      </c>
      <c r="M35" s="22"/>
      <c r="N35" s="22">
        <v>2140585</v>
      </c>
      <c r="O35" s="22"/>
      <c r="P35" s="22"/>
      <c r="Q35" s="22"/>
      <c r="R35" s="22"/>
      <c r="S35" s="22"/>
      <c r="T35" s="22"/>
      <c r="U35" s="22"/>
      <c r="V35" s="22"/>
      <c r="W35" s="22">
        <v>3249049</v>
      </c>
      <c r="X35" s="22">
        <v>7375938</v>
      </c>
      <c r="Y35" s="22">
        <v>-4126889</v>
      </c>
      <c r="Z35" s="23">
        <v>-55.950700778667063</v>
      </c>
      <c r="AA35" s="20">
        <v>14751939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6060</v>
      </c>
      <c r="F38" s="22">
        <v>6060</v>
      </c>
      <c r="G38" s="22"/>
      <c r="H38" s="22"/>
      <c r="I38" s="22"/>
      <c r="J38" s="22"/>
      <c r="K38" s="22">
        <v>1444</v>
      </c>
      <c r="L38" s="22"/>
      <c r="M38" s="22"/>
      <c r="N38" s="22">
        <v>1444</v>
      </c>
      <c r="O38" s="22"/>
      <c r="P38" s="22"/>
      <c r="Q38" s="22"/>
      <c r="R38" s="22"/>
      <c r="S38" s="22"/>
      <c r="T38" s="22"/>
      <c r="U38" s="22"/>
      <c r="V38" s="22"/>
      <c r="W38" s="22">
        <v>1444</v>
      </c>
      <c r="X38" s="22">
        <v>3030</v>
      </c>
      <c r="Y38" s="22">
        <v>-1586</v>
      </c>
      <c r="Z38" s="23">
        <v>-52.343234323432341</v>
      </c>
      <c r="AA38" s="20">
        <v>6060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305666</v>
      </c>
      <c r="D42" s="20"/>
      <c r="E42" s="21">
        <v>324</v>
      </c>
      <c r="F42" s="22">
        <v>324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162</v>
      </c>
      <c r="Y42" s="22">
        <v>-162</v>
      </c>
      <c r="Z42" s="23">
        <v>-100</v>
      </c>
      <c r="AA42" s="20">
        <v>324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166043</v>
      </c>
      <c r="D45" s="20"/>
      <c r="E45" s="21">
        <v>108670</v>
      </c>
      <c r="F45" s="22">
        <v>108670</v>
      </c>
      <c r="G45" s="22"/>
      <c r="H45" s="22"/>
      <c r="I45" s="22">
        <v>10209</v>
      </c>
      <c r="J45" s="22">
        <v>10209</v>
      </c>
      <c r="K45" s="22">
        <v>13273</v>
      </c>
      <c r="L45" s="22">
        <v>10672</v>
      </c>
      <c r="M45" s="22"/>
      <c r="N45" s="22">
        <v>23945</v>
      </c>
      <c r="O45" s="22"/>
      <c r="P45" s="22"/>
      <c r="Q45" s="22"/>
      <c r="R45" s="22"/>
      <c r="S45" s="22"/>
      <c r="T45" s="22"/>
      <c r="U45" s="22"/>
      <c r="V45" s="22"/>
      <c r="W45" s="22">
        <v>34154</v>
      </c>
      <c r="X45" s="22">
        <v>54330</v>
      </c>
      <c r="Y45" s="22">
        <v>-20176</v>
      </c>
      <c r="Z45" s="23">
        <v>-37.136020614761648</v>
      </c>
      <c r="AA45" s="20">
        <v>108670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14297741</v>
      </c>
      <c r="D48" s="29">
        <f t="shared" ref="D48:Y48" si="1">SUM(D35:D47)</f>
        <v>0</v>
      </c>
      <c r="E48" s="30">
        <f t="shared" si="1"/>
        <v>14866993</v>
      </c>
      <c r="F48" s="31">
        <f t="shared" si="1"/>
        <v>14866993</v>
      </c>
      <c r="G48" s="31">
        <f t="shared" si="1"/>
        <v>0</v>
      </c>
      <c r="H48" s="31">
        <f t="shared" si="1"/>
        <v>0</v>
      </c>
      <c r="I48" s="31">
        <f t="shared" si="1"/>
        <v>1118673</v>
      </c>
      <c r="J48" s="31">
        <f t="shared" si="1"/>
        <v>1118673</v>
      </c>
      <c r="K48" s="31">
        <f t="shared" si="1"/>
        <v>1106453</v>
      </c>
      <c r="L48" s="31">
        <f t="shared" si="1"/>
        <v>1059521</v>
      </c>
      <c r="M48" s="31">
        <f t="shared" si="1"/>
        <v>0</v>
      </c>
      <c r="N48" s="31">
        <f t="shared" si="1"/>
        <v>2165974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3284647</v>
      </c>
      <c r="X48" s="31">
        <f t="shared" si="1"/>
        <v>7433460</v>
      </c>
      <c r="Y48" s="31">
        <f t="shared" si="1"/>
        <v>-4148813</v>
      </c>
      <c r="Z48" s="32">
        <f>+IF(X48&lt;&gt;0,+(Y48/X48)*100,0)</f>
        <v>-55.812676734656542</v>
      </c>
      <c r="AA48" s="29">
        <f>SUM(AA35:AA47)</f>
        <v>14866993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-12080508</v>
      </c>
      <c r="D49" s="39">
        <f t="shared" si="2"/>
        <v>0</v>
      </c>
      <c r="E49" s="40">
        <f t="shared" si="2"/>
        <v>-12131541</v>
      </c>
      <c r="F49" s="41">
        <f t="shared" si="2"/>
        <v>-12131541</v>
      </c>
      <c r="G49" s="41">
        <f t="shared" si="2"/>
        <v>0</v>
      </c>
      <c r="H49" s="41">
        <f t="shared" si="2"/>
        <v>264467</v>
      </c>
      <c r="I49" s="41">
        <f t="shared" si="2"/>
        <v>-885833</v>
      </c>
      <c r="J49" s="41">
        <f t="shared" si="2"/>
        <v>-621366</v>
      </c>
      <c r="K49" s="41">
        <f t="shared" si="2"/>
        <v>-839117</v>
      </c>
      <c r="L49" s="41">
        <f t="shared" si="2"/>
        <v>-791502</v>
      </c>
      <c r="M49" s="41">
        <f t="shared" si="2"/>
        <v>268295</v>
      </c>
      <c r="N49" s="41">
        <f t="shared" si="2"/>
        <v>-1362324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-1983690</v>
      </c>
      <c r="X49" s="41">
        <f t="shared" si="2"/>
        <v>-6065742</v>
      </c>
      <c r="Y49" s="41">
        <f t="shared" si="2"/>
        <v>4082052</v>
      </c>
      <c r="Z49" s="42">
        <f>+IF(X49&lt;&gt;0,+(Y49/X49)*100,0)</f>
        <v>-67.296828648498405</v>
      </c>
      <c r="AA49" s="39">
        <f>+AA33-AA48</f>
        <v>-12131541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-12080508</v>
      </c>
      <c r="D52" s="48">
        <f t="shared" si="3"/>
        <v>0</v>
      </c>
      <c r="E52" s="49">
        <f t="shared" si="3"/>
        <v>-12131541</v>
      </c>
      <c r="F52" s="50">
        <f t="shared" si="3"/>
        <v>-12131541</v>
      </c>
      <c r="G52" s="50">
        <f t="shared" si="3"/>
        <v>0</v>
      </c>
      <c r="H52" s="50">
        <f t="shared" si="3"/>
        <v>264467</v>
      </c>
      <c r="I52" s="50">
        <f t="shared" si="3"/>
        <v>-885833</v>
      </c>
      <c r="J52" s="50">
        <f t="shared" si="3"/>
        <v>-621366</v>
      </c>
      <c r="K52" s="50">
        <f t="shared" si="3"/>
        <v>-839117</v>
      </c>
      <c r="L52" s="50">
        <f t="shared" si="3"/>
        <v>-791502</v>
      </c>
      <c r="M52" s="50">
        <f t="shared" si="3"/>
        <v>268295</v>
      </c>
      <c r="N52" s="50">
        <f t="shared" si="3"/>
        <v>-1362324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-1983690</v>
      </c>
      <c r="X52" s="50">
        <f t="shared" si="3"/>
        <v>-6065742</v>
      </c>
      <c r="Y52" s="50">
        <f t="shared" si="3"/>
        <v>4082052</v>
      </c>
      <c r="Z52" s="51">
        <f>+IF(X52&lt;&gt;0,+(Y52/X52)*100,0)</f>
        <v>-67.296828648498405</v>
      </c>
      <c r="AA52" s="48">
        <f>SUM(AA49:AA51)</f>
        <v>-12131541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-12080508</v>
      </c>
      <c r="D54" s="54">
        <f>+D52-D53</f>
        <v>0</v>
      </c>
      <c r="E54" s="55">
        <f t="shared" si="4"/>
        <v>-12131541</v>
      </c>
      <c r="F54" s="56">
        <f t="shared" si="4"/>
        <v>-12131541</v>
      </c>
      <c r="G54" s="56">
        <f t="shared" si="4"/>
        <v>0</v>
      </c>
      <c r="H54" s="56">
        <f t="shared" si="4"/>
        <v>264467</v>
      </c>
      <c r="I54" s="56">
        <f t="shared" si="4"/>
        <v>-885833</v>
      </c>
      <c r="J54" s="56">
        <f t="shared" si="4"/>
        <v>-621366</v>
      </c>
      <c r="K54" s="56">
        <f t="shared" si="4"/>
        <v>-839117</v>
      </c>
      <c r="L54" s="56">
        <f t="shared" si="4"/>
        <v>-791502</v>
      </c>
      <c r="M54" s="56">
        <f t="shared" si="4"/>
        <v>268295</v>
      </c>
      <c r="N54" s="56">
        <f t="shared" si="4"/>
        <v>-1362324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-1983690</v>
      </c>
      <c r="X54" s="56">
        <f t="shared" si="4"/>
        <v>-6065742</v>
      </c>
      <c r="Y54" s="56">
        <f t="shared" si="4"/>
        <v>4082052</v>
      </c>
      <c r="Z54" s="57">
        <f>+IF(X54&lt;&gt;0,+(Y54/X54)*100,0)</f>
        <v>-67.296828648498405</v>
      </c>
      <c r="AA54" s="54">
        <f>+AA52-AA53</f>
        <v>-12131541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-12080508</v>
      </c>
      <c r="D57" s="48">
        <f>SUM(D54:D56)</f>
        <v>0</v>
      </c>
      <c r="E57" s="49">
        <f t="shared" si="5"/>
        <v>-12131541</v>
      </c>
      <c r="F57" s="50">
        <f t="shared" si="5"/>
        <v>-12131541</v>
      </c>
      <c r="G57" s="50">
        <f t="shared" si="5"/>
        <v>0</v>
      </c>
      <c r="H57" s="50">
        <f t="shared" si="5"/>
        <v>264467</v>
      </c>
      <c r="I57" s="50">
        <f t="shared" si="5"/>
        <v>-885833</v>
      </c>
      <c r="J57" s="50">
        <f t="shared" si="5"/>
        <v>-621366</v>
      </c>
      <c r="K57" s="50">
        <f t="shared" si="5"/>
        <v>-839117</v>
      </c>
      <c r="L57" s="50">
        <f t="shared" si="5"/>
        <v>-791502</v>
      </c>
      <c r="M57" s="50">
        <f t="shared" si="5"/>
        <v>268295</v>
      </c>
      <c r="N57" s="50">
        <f t="shared" si="5"/>
        <v>-1362324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-1983690</v>
      </c>
      <c r="X57" s="50">
        <f t="shared" si="5"/>
        <v>-6065742</v>
      </c>
      <c r="Y57" s="50">
        <f t="shared" si="5"/>
        <v>4082052</v>
      </c>
      <c r="Z57" s="51">
        <f>+IF(X57&lt;&gt;0,+(Y57/X57)*100,0)</f>
        <v>-67.296828648498405</v>
      </c>
      <c r="AA57" s="48">
        <f>SUM(AA54:AA56)</f>
        <v>-12131541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-12080508</v>
      </c>
      <c r="D60" s="65">
        <f>SUM(D57:D59)</f>
        <v>0</v>
      </c>
      <c r="E60" s="66">
        <f t="shared" si="6"/>
        <v>-12131541</v>
      </c>
      <c r="F60" s="67">
        <f t="shared" si="6"/>
        <v>-12131541</v>
      </c>
      <c r="G60" s="67">
        <f t="shared" si="6"/>
        <v>0</v>
      </c>
      <c r="H60" s="67">
        <f t="shared" si="6"/>
        <v>264467</v>
      </c>
      <c r="I60" s="67">
        <f t="shared" si="6"/>
        <v>-885833</v>
      </c>
      <c r="J60" s="67">
        <f t="shared" si="6"/>
        <v>-621366</v>
      </c>
      <c r="K60" s="67">
        <f t="shared" si="6"/>
        <v>-839117</v>
      </c>
      <c r="L60" s="67">
        <f t="shared" si="6"/>
        <v>-791502</v>
      </c>
      <c r="M60" s="67">
        <f t="shared" si="6"/>
        <v>268295</v>
      </c>
      <c r="N60" s="67">
        <f t="shared" si="6"/>
        <v>-1362324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-1983690</v>
      </c>
      <c r="X60" s="67">
        <f t="shared" si="6"/>
        <v>-6065742</v>
      </c>
      <c r="Y60" s="67">
        <f t="shared" si="6"/>
        <v>4082052</v>
      </c>
      <c r="Z60" s="68">
        <f>+IF(X60&lt;&gt;0,+(Y60/X60)*100,0)</f>
        <v>-67.296828648498405</v>
      </c>
      <c r="AA60" s="65">
        <f>SUM(AA57:AA59)</f>
        <v>-12131541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1179605</v>
      </c>
      <c r="D9" s="20"/>
      <c r="E9" s="21">
        <v>600000</v>
      </c>
      <c r="F9" s="22">
        <v>600000</v>
      </c>
      <c r="G9" s="22">
        <v>89918</v>
      </c>
      <c r="H9" s="22">
        <v>104771</v>
      </c>
      <c r="I9" s="22">
        <v>89256</v>
      </c>
      <c r="J9" s="22">
        <v>283945</v>
      </c>
      <c r="K9" s="22">
        <v>195820</v>
      </c>
      <c r="L9" s="22">
        <v>108419</v>
      </c>
      <c r="M9" s="22">
        <v>108245</v>
      </c>
      <c r="N9" s="22">
        <v>412484</v>
      </c>
      <c r="O9" s="22"/>
      <c r="P9" s="22"/>
      <c r="Q9" s="22"/>
      <c r="R9" s="22"/>
      <c r="S9" s="22"/>
      <c r="T9" s="22"/>
      <c r="U9" s="22"/>
      <c r="V9" s="22"/>
      <c r="W9" s="22">
        <v>696429</v>
      </c>
      <c r="X9" s="22">
        <v>300000</v>
      </c>
      <c r="Y9" s="22">
        <v>396429</v>
      </c>
      <c r="Z9" s="23">
        <v>132.143</v>
      </c>
      <c r="AA9" s="20">
        <v>600000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1067750</v>
      </c>
      <c r="D26" s="20"/>
      <c r="E26" s="21"/>
      <c r="F26" s="22"/>
      <c r="G26" s="22">
        <v>37200</v>
      </c>
      <c r="H26" s="22">
        <v>37200</v>
      </c>
      <c r="I26" s="22">
        <v>37200</v>
      </c>
      <c r="J26" s="22">
        <v>111600</v>
      </c>
      <c r="K26" s="22">
        <v>37200</v>
      </c>
      <c r="L26" s="22">
        <v>34800</v>
      </c>
      <c r="M26" s="22">
        <v>55800</v>
      </c>
      <c r="N26" s="22">
        <v>127800</v>
      </c>
      <c r="O26" s="22"/>
      <c r="P26" s="22"/>
      <c r="Q26" s="22"/>
      <c r="R26" s="22"/>
      <c r="S26" s="22"/>
      <c r="T26" s="22"/>
      <c r="U26" s="22"/>
      <c r="V26" s="22"/>
      <c r="W26" s="22">
        <v>239400</v>
      </c>
      <c r="X26" s="22"/>
      <c r="Y26" s="22">
        <v>239400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2247355</v>
      </c>
      <c r="D33" s="29">
        <f t="shared" ref="D33:Y33" si="0">SUM(D6:D32)</f>
        <v>0</v>
      </c>
      <c r="E33" s="30">
        <f t="shared" si="0"/>
        <v>600000</v>
      </c>
      <c r="F33" s="31">
        <f t="shared" si="0"/>
        <v>600000</v>
      </c>
      <c r="G33" s="31">
        <f t="shared" si="0"/>
        <v>127118</v>
      </c>
      <c r="H33" s="31">
        <f t="shared" si="0"/>
        <v>141971</v>
      </c>
      <c r="I33" s="31">
        <f t="shared" si="0"/>
        <v>126456</v>
      </c>
      <c r="J33" s="31">
        <f t="shared" si="0"/>
        <v>395545</v>
      </c>
      <c r="K33" s="31">
        <f t="shared" si="0"/>
        <v>233020</v>
      </c>
      <c r="L33" s="31">
        <f t="shared" si="0"/>
        <v>143219</v>
      </c>
      <c r="M33" s="31">
        <f t="shared" si="0"/>
        <v>164045</v>
      </c>
      <c r="N33" s="31">
        <f t="shared" si="0"/>
        <v>540284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935829</v>
      </c>
      <c r="X33" s="31">
        <f t="shared" si="0"/>
        <v>300000</v>
      </c>
      <c r="Y33" s="31">
        <f t="shared" si="0"/>
        <v>635829</v>
      </c>
      <c r="Z33" s="32">
        <f>+IF(X33&lt;&gt;0,+(Y33/X33)*100,0)</f>
        <v>211.94299999999998</v>
      </c>
      <c r="AA33" s="29">
        <f>SUM(AA6:AA32)</f>
        <v>600000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3983984</v>
      </c>
      <c r="D35" s="20"/>
      <c r="E35" s="21">
        <v>1314573</v>
      </c>
      <c r="F35" s="22">
        <v>1314573</v>
      </c>
      <c r="G35" s="22">
        <v>170143</v>
      </c>
      <c r="H35" s="22">
        <v>170143</v>
      </c>
      <c r="I35" s="22">
        <v>170143</v>
      </c>
      <c r="J35" s="22">
        <v>510429</v>
      </c>
      <c r="K35" s="22">
        <v>170143</v>
      </c>
      <c r="L35" s="22">
        <v>170143</v>
      </c>
      <c r="M35" s="22">
        <v>289183</v>
      </c>
      <c r="N35" s="22">
        <v>629469</v>
      </c>
      <c r="O35" s="22"/>
      <c r="P35" s="22"/>
      <c r="Q35" s="22"/>
      <c r="R35" s="22"/>
      <c r="S35" s="22"/>
      <c r="T35" s="22"/>
      <c r="U35" s="22"/>
      <c r="V35" s="22"/>
      <c r="W35" s="22">
        <v>1139898</v>
      </c>
      <c r="X35" s="22">
        <v>657282</v>
      </c>
      <c r="Y35" s="22">
        <v>482616</v>
      </c>
      <c r="Z35" s="23">
        <v>73.426018056176801</v>
      </c>
      <c r="AA35" s="20">
        <v>1314573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350000</v>
      </c>
      <c r="F38" s="22">
        <v>350000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175002</v>
      </c>
      <c r="Y38" s="22">
        <v>-175002</v>
      </c>
      <c r="Z38" s="23">
        <v>-100</v>
      </c>
      <c r="AA38" s="20">
        <v>350000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2462021</v>
      </c>
      <c r="D42" s="20"/>
      <c r="E42" s="21">
        <v>1672000</v>
      </c>
      <c r="F42" s="22">
        <v>1672000</v>
      </c>
      <c r="G42" s="22">
        <v>216365</v>
      </c>
      <c r="H42" s="22">
        <v>573420</v>
      </c>
      <c r="I42" s="22">
        <v>392069</v>
      </c>
      <c r="J42" s="22">
        <v>1181854</v>
      </c>
      <c r="K42" s="22">
        <v>420848</v>
      </c>
      <c r="L42" s="22">
        <v>398218</v>
      </c>
      <c r="M42" s="22">
        <v>412390</v>
      </c>
      <c r="N42" s="22">
        <v>1231456</v>
      </c>
      <c r="O42" s="22"/>
      <c r="P42" s="22"/>
      <c r="Q42" s="22"/>
      <c r="R42" s="22"/>
      <c r="S42" s="22"/>
      <c r="T42" s="22"/>
      <c r="U42" s="22"/>
      <c r="V42" s="22"/>
      <c r="W42" s="22">
        <v>2413310</v>
      </c>
      <c r="X42" s="22">
        <v>836004</v>
      </c>
      <c r="Y42" s="22">
        <v>1577306</v>
      </c>
      <c r="Z42" s="23">
        <v>188.67206377002981</v>
      </c>
      <c r="AA42" s="20">
        <v>1672000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1420183</v>
      </c>
      <c r="D45" s="20"/>
      <c r="E45" s="21">
        <v>3734600</v>
      </c>
      <c r="F45" s="22">
        <v>3734600</v>
      </c>
      <c r="G45" s="22">
        <v>1317</v>
      </c>
      <c r="H45" s="22">
        <v>1317</v>
      </c>
      <c r="I45" s="22">
        <v>1317</v>
      </c>
      <c r="J45" s="22">
        <v>3951</v>
      </c>
      <c r="K45" s="22">
        <v>3707</v>
      </c>
      <c r="L45" s="22">
        <v>575935</v>
      </c>
      <c r="M45" s="22">
        <v>2507</v>
      </c>
      <c r="N45" s="22">
        <v>582149</v>
      </c>
      <c r="O45" s="22"/>
      <c r="P45" s="22"/>
      <c r="Q45" s="22"/>
      <c r="R45" s="22"/>
      <c r="S45" s="22"/>
      <c r="T45" s="22"/>
      <c r="U45" s="22"/>
      <c r="V45" s="22"/>
      <c r="W45" s="22">
        <v>586100</v>
      </c>
      <c r="X45" s="22">
        <v>1867290</v>
      </c>
      <c r="Y45" s="22">
        <v>-1281190</v>
      </c>
      <c r="Z45" s="23">
        <v>-68.612266975135086</v>
      </c>
      <c r="AA45" s="20">
        <v>3734600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7866188</v>
      </c>
      <c r="D48" s="29">
        <f t="shared" ref="D48:Y48" si="1">SUM(D35:D47)</f>
        <v>0</v>
      </c>
      <c r="E48" s="30">
        <f t="shared" si="1"/>
        <v>7071173</v>
      </c>
      <c r="F48" s="31">
        <f t="shared" si="1"/>
        <v>7071173</v>
      </c>
      <c r="G48" s="31">
        <f t="shared" si="1"/>
        <v>387825</v>
      </c>
      <c r="H48" s="31">
        <f t="shared" si="1"/>
        <v>744880</v>
      </c>
      <c r="I48" s="31">
        <f t="shared" si="1"/>
        <v>563529</v>
      </c>
      <c r="J48" s="31">
        <f t="shared" si="1"/>
        <v>1696234</v>
      </c>
      <c r="K48" s="31">
        <f t="shared" si="1"/>
        <v>594698</v>
      </c>
      <c r="L48" s="31">
        <f t="shared" si="1"/>
        <v>1144296</v>
      </c>
      <c r="M48" s="31">
        <f t="shared" si="1"/>
        <v>704080</v>
      </c>
      <c r="N48" s="31">
        <f t="shared" si="1"/>
        <v>2443074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4139308</v>
      </c>
      <c r="X48" s="31">
        <f t="shared" si="1"/>
        <v>3535578</v>
      </c>
      <c r="Y48" s="31">
        <f t="shared" si="1"/>
        <v>603730</v>
      </c>
      <c r="Z48" s="32">
        <f>+IF(X48&lt;&gt;0,+(Y48/X48)*100,0)</f>
        <v>17.075850115596374</v>
      </c>
      <c r="AA48" s="29">
        <f>SUM(AA35:AA47)</f>
        <v>7071173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-5618833</v>
      </c>
      <c r="D49" s="39">
        <f t="shared" si="2"/>
        <v>0</v>
      </c>
      <c r="E49" s="40">
        <f t="shared" si="2"/>
        <v>-6471173</v>
      </c>
      <c r="F49" s="41">
        <f t="shared" si="2"/>
        <v>-6471173</v>
      </c>
      <c r="G49" s="41">
        <f t="shared" si="2"/>
        <v>-260707</v>
      </c>
      <c r="H49" s="41">
        <f t="shared" si="2"/>
        <v>-602909</v>
      </c>
      <c r="I49" s="41">
        <f t="shared" si="2"/>
        <v>-437073</v>
      </c>
      <c r="J49" s="41">
        <f t="shared" si="2"/>
        <v>-1300689</v>
      </c>
      <c r="K49" s="41">
        <f t="shared" si="2"/>
        <v>-361678</v>
      </c>
      <c r="L49" s="41">
        <f t="shared" si="2"/>
        <v>-1001077</v>
      </c>
      <c r="M49" s="41">
        <f t="shared" si="2"/>
        <v>-540035</v>
      </c>
      <c r="N49" s="41">
        <f t="shared" si="2"/>
        <v>-1902790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-3203479</v>
      </c>
      <c r="X49" s="41">
        <f t="shared" si="2"/>
        <v>-3235578</v>
      </c>
      <c r="Y49" s="41">
        <f t="shared" si="2"/>
        <v>32099</v>
      </c>
      <c r="Z49" s="42">
        <f>+IF(X49&lt;&gt;0,+(Y49/X49)*100,0)</f>
        <v>-0.99206385999657554</v>
      </c>
      <c r="AA49" s="39">
        <f>+AA33-AA48</f>
        <v>-6471173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-5618833</v>
      </c>
      <c r="D52" s="48">
        <f t="shared" si="3"/>
        <v>0</v>
      </c>
      <c r="E52" s="49">
        <f t="shared" si="3"/>
        <v>-6471173</v>
      </c>
      <c r="F52" s="50">
        <f t="shared" si="3"/>
        <v>-6471173</v>
      </c>
      <c r="G52" s="50">
        <f t="shared" si="3"/>
        <v>-260707</v>
      </c>
      <c r="H52" s="50">
        <f t="shared" si="3"/>
        <v>-602909</v>
      </c>
      <c r="I52" s="50">
        <f t="shared" si="3"/>
        <v>-437073</v>
      </c>
      <c r="J52" s="50">
        <f t="shared" si="3"/>
        <v>-1300689</v>
      </c>
      <c r="K52" s="50">
        <f t="shared" si="3"/>
        <v>-361678</v>
      </c>
      <c r="L52" s="50">
        <f t="shared" si="3"/>
        <v>-1001077</v>
      </c>
      <c r="M52" s="50">
        <f t="shared" si="3"/>
        <v>-540035</v>
      </c>
      <c r="N52" s="50">
        <f t="shared" si="3"/>
        <v>-1902790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-3203479</v>
      </c>
      <c r="X52" s="50">
        <f t="shared" si="3"/>
        <v>-3235578</v>
      </c>
      <c r="Y52" s="50">
        <f t="shared" si="3"/>
        <v>32099</v>
      </c>
      <c r="Z52" s="51">
        <f>+IF(X52&lt;&gt;0,+(Y52/X52)*100,0)</f>
        <v>-0.99206385999657554</v>
      </c>
      <c r="AA52" s="48">
        <f>SUM(AA49:AA51)</f>
        <v>-6471173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-5618833</v>
      </c>
      <c r="D54" s="54">
        <f>+D52-D53</f>
        <v>0</v>
      </c>
      <c r="E54" s="55">
        <f t="shared" si="4"/>
        <v>-6471173</v>
      </c>
      <c r="F54" s="56">
        <f t="shared" si="4"/>
        <v>-6471173</v>
      </c>
      <c r="G54" s="56">
        <f t="shared" si="4"/>
        <v>-260707</v>
      </c>
      <c r="H54" s="56">
        <f t="shared" si="4"/>
        <v>-602909</v>
      </c>
      <c r="I54" s="56">
        <f t="shared" si="4"/>
        <v>-437073</v>
      </c>
      <c r="J54" s="56">
        <f t="shared" si="4"/>
        <v>-1300689</v>
      </c>
      <c r="K54" s="56">
        <f t="shared" si="4"/>
        <v>-361678</v>
      </c>
      <c r="L54" s="56">
        <f t="shared" si="4"/>
        <v>-1001077</v>
      </c>
      <c r="M54" s="56">
        <f t="shared" si="4"/>
        <v>-540035</v>
      </c>
      <c r="N54" s="56">
        <f t="shared" si="4"/>
        <v>-1902790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-3203479</v>
      </c>
      <c r="X54" s="56">
        <f t="shared" si="4"/>
        <v>-3235578</v>
      </c>
      <c r="Y54" s="56">
        <f t="shared" si="4"/>
        <v>32099</v>
      </c>
      <c r="Z54" s="57">
        <f>+IF(X54&lt;&gt;0,+(Y54/X54)*100,0)</f>
        <v>-0.99206385999657554</v>
      </c>
      <c r="AA54" s="54">
        <f>+AA52-AA53</f>
        <v>-6471173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-5618833</v>
      </c>
      <c r="D57" s="48">
        <f>SUM(D54:D56)</f>
        <v>0</v>
      </c>
      <c r="E57" s="49">
        <f t="shared" si="5"/>
        <v>-6471173</v>
      </c>
      <c r="F57" s="50">
        <f t="shared" si="5"/>
        <v>-6471173</v>
      </c>
      <c r="G57" s="50">
        <f t="shared" si="5"/>
        <v>-260707</v>
      </c>
      <c r="H57" s="50">
        <f t="shared" si="5"/>
        <v>-602909</v>
      </c>
      <c r="I57" s="50">
        <f t="shared" si="5"/>
        <v>-437073</v>
      </c>
      <c r="J57" s="50">
        <f t="shared" si="5"/>
        <v>-1300689</v>
      </c>
      <c r="K57" s="50">
        <f t="shared" si="5"/>
        <v>-361678</v>
      </c>
      <c r="L57" s="50">
        <f t="shared" si="5"/>
        <v>-1001077</v>
      </c>
      <c r="M57" s="50">
        <f t="shared" si="5"/>
        <v>-540035</v>
      </c>
      <c r="N57" s="50">
        <f t="shared" si="5"/>
        <v>-1902790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-3203479</v>
      </c>
      <c r="X57" s="50">
        <f t="shared" si="5"/>
        <v>-3235578</v>
      </c>
      <c r="Y57" s="50">
        <f t="shared" si="5"/>
        <v>32099</v>
      </c>
      <c r="Z57" s="51">
        <f>+IF(X57&lt;&gt;0,+(Y57/X57)*100,0)</f>
        <v>-0.99206385999657554</v>
      </c>
      <c r="AA57" s="48">
        <f>SUM(AA54:AA56)</f>
        <v>-6471173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-5618833</v>
      </c>
      <c r="D60" s="65">
        <f>SUM(D57:D59)</f>
        <v>0</v>
      </c>
      <c r="E60" s="66">
        <f t="shared" si="6"/>
        <v>-6471173</v>
      </c>
      <c r="F60" s="67">
        <f t="shared" si="6"/>
        <v>-6471173</v>
      </c>
      <c r="G60" s="67">
        <f t="shared" si="6"/>
        <v>-260707</v>
      </c>
      <c r="H60" s="67">
        <f t="shared" si="6"/>
        <v>-602909</v>
      </c>
      <c r="I60" s="67">
        <f t="shared" si="6"/>
        <v>-437073</v>
      </c>
      <c r="J60" s="67">
        <f t="shared" si="6"/>
        <v>-1300689</v>
      </c>
      <c r="K60" s="67">
        <f t="shared" si="6"/>
        <v>-361678</v>
      </c>
      <c r="L60" s="67">
        <f t="shared" si="6"/>
        <v>-1001077</v>
      </c>
      <c r="M60" s="67">
        <f t="shared" si="6"/>
        <v>-540035</v>
      </c>
      <c r="N60" s="67">
        <f t="shared" si="6"/>
        <v>-1902790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-3203479</v>
      </c>
      <c r="X60" s="67">
        <f t="shared" si="6"/>
        <v>-3235578</v>
      </c>
      <c r="Y60" s="67">
        <f t="shared" si="6"/>
        <v>32099</v>
      </c>
      <c r="Z60" s="68">
        <f>+IF(X60&lt;&gt;0,+(Y60/X60)*100,0)</f>
        <v>-0.99206385999657554</v>
      </c>
      <c r="AA60" s="65">
        <f>SUM(AA57:AA59)</f>
        <v>-6471173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15134891</v>
      </c>
      <c r="D9" s="20"/>
      <c r="E9" s="21">
        <v>17726313</v>
      </c>
      <c r="F9" s="22">
        <v>17726313</v>
      </c>
      <c r="G9" s="22">
        <v>949208</v>
      </c>
      <c r="H9" s="22">
        <v>949042</v>
      </c>
      <c r="I9" s="22">
        <v>946082</v>
      </c>
      <c r="J9" s="22">
        <v>2844332</v>
      </c>
      <c r="K9" s="22">
        <v>943174</v>
      </c>
      <c r="L9" s="22">
        <v>944961</v>
      </c>
      <c r="M9" s="22">
        <v>944002</v>
      </c>
      <c r="N9" s="22">
        <v>2832137</v>
      </c>
      <c r="O9" s="22"/>
      <c r="P9" s="22"/>
      <c r="Q9" s="22"/>
      <c r="R9" s="22"/>
      <c r="S9" s="22"/>
      <c r="T9" s="22"/>
      <c r="U9" s="22"/>
      <c r="V9" s="22"/>
      <c r="W9" s="22">
        <v>5676469</v>
      </c>
      <c r="X9" s="22">
        <v>8863158</v>
      </c>
      <c r="Y9" s="22">
        <v>-3186689</v>
      </c>
      <c r="Z9" s="23">
        <v>-35.954329145435523</v>
      </c>
      <c r="AA9" s="20">
        <v>17726313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15134891</v>
      </c>
      <c r="D33" s="29">
        <f t="shared" ref="D33:Y33" si="0">SUM(D6:D32)</f>
        <v>0</v>
      </c>
      <c r="E33" s="30">
        <f t="shared" si="0"/>
        <v>17726313</v>
      </c>
      <c r="F33" s="31">
        <f t="shared" si="0"/>
        <v>17726313</v>
      </c>
      <c r="G33" s="31">
        <f t="shared" si="0"/>
        <v>949208</v>
      </c>
      <c r="H33" s="31">
        <f t="shared" si="0"/>
        <v>949042</v>
      </c>
      <c r="I33" s="31">
        <f t="shared" si="0"/>
        <v>946082</v>
      </c>
      <c r="J33" s="31">
        <f t="shared" si="0"/>
        <v>2844332</v>
      </c>
      <c r="K33" s="31">
        <f t="shared" si="0"/>
        <v>943174</v>
      </c>
      <c r="L33" s="31">
        <f t="shared" si="0"/>
        <v>944961</v>
      </c>
      <c r="M33" s="31">
        <f t="shared" si="0"/>
        <v>944002</v>
      </c>
      <c r="N33" s="31">
        <f t="shared" si="0"/>
        <v>2832137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5676469</v>
      </c>
      <c r="X33" s="31">
        <f t="shared" si="0"/>
        <v>8863158</v>
      </c>
      <c r="Y33" s="31">
        <f t="shared" si="0"/>
        <v>-3186689</v>
      </c>
      <c r="Z33" s="32">
        <f>+IF(X33&lt;&gt;0,+(Y33/X33)*100,0)</f>
        <v>-35.954329145435523</v>
      </c>
      <c r="AA33" s="29">
        <f>SUM(AA6:AA32)</f>
        <v>17726313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9954481</v>
      </c>
      <c r="D35" s="20"/>
      <c r="E35" s="21">
        <v>10607558</v>
      </c>
      <c r="F35" s="22">
        <v>10607558</v>
      </c>
      <c r="G35" s="22">
        <v>862834</v>
      </c>
      <c r="H35" s="22">
        <v>810291</v>
      </c>
      <c r="I35" s="22">
        <v>793746</v>
      </c>
      <c r="J35" s="22">
        <v>2466871</v>
      </c>
      <c r="K35" s="22">
        <v>872205</v>
      </c>
      <c r="L35" s="22">
        <v>789896</v>
      </c>
      <c r="M35" s="22">
        <v>1387975</v>
      </c>
      <c r="N35" s="22">
        <v>3050076</v>
      </c>
      <c r="O35" s="22"/>
      <c r="P35" s="22"/>
      <c r="Q35" s="22"/>
      <c r="R35" s="22"/>
      <c r="S35" s="22"/>
      <c r="T35" s="22"/>
      <c r="U35" s="22"/>
      <c r="V35" s="22"/>
      <c r="W35" s="22">
        <v>5516947</v>
      </c>
      <c r="X35" s="22">
        <v>5303784</v>
      </c>
      <c r="Y35" s="22">
        <v>213163</v>
      </c>
      <c r="Z35" s="23">
        <v>4.0190739291042021</v>
      </c>
      <c r="AA35" s="20">
        <v>10607558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49820</v>
      </c>
      <c r="D38" s="20"/>
      <c r="E38" s="21">
        <v>401500</v>
      </c>
      <c r="F38" s="22">
        <v>401500</v>
      </c>
      <c r="G38" s="22"/>
      <c r="H38" s="22">
        <v>3211</v>
      </c>
      <c r="I38" s="22">
        <v>6895</v>
      </c>
      <c r="J38" s="22">
        <v>10106</v>
      </c>
      <c r="K38" s="22">
        <v>14366</v>
      </c>
      <c r="L38" s="22">
        <v>707</v>
      </c>
      <c r="M38" s="22"/>
      <c r="N38" s="22">
        <v>15073</v>
      </c>
      <c r="O38" s="22"/>
      <c r="P38" s="22"/>
      <c r="Q38" s="22"/>
      <c r="R38" s="22"/>
      <c r="S38" s="22"/>
      <c r="T38" s="22"/>
      <c r="U38" s="22"/>
      <c r="V38" s="22"/>
      <c r="W38" s="22">
        <v>25179</v>
      </c>
      <c r="X38" s="22">
        <v>200748</v>
      </c>
      <c r="Y38" s="22">
        <v>-175569</v>
      </c>
      <c r="Z38" s="23">
        <v>-87.457409289258166</v>
      </c>
      <c r="AA38" s="20">
        <v>401500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83372</v>
      </c>
      <c r="D45" s="20"/>
      <c r="E45" s="21">
        <v>87692</v>
      </c>
      <c r="F45" s="22">
        <v>87692</v>
      </c>
      <c r="G45" s="22">
        <v>7115</v>
      </c>
      <c r="H45" s="22">
        <v>6505</v>
      </c>
      <c r="I45" s="22">
        <v>6325</v>
      </c>
      <c r="J45" s="22">
        <v>19945</v>
      </c>
      <c r="K45" s="22">
        <v>7110</v>
      </c>
      <c r="L45" s="22">
        <v>6286</v>
      </c>
      <c r="M45" s="22">
        <v>12263</v>
      </c>
      <c r="N45" s="22">
        <v>25659</v>
      </c>
      <c r="O45" s="22"/>
      <c r="P45" s="22"/>
      <c r="Q45" s="22"/>
      <c r="R45" s="22"/>
      <c r="S45" s="22"/>
      <c r="T45" s="22"/>
      <c r="U45" s="22"/>
      <c r="V45" s="22"/>
      <c r="W45" s="22">
        <v>45604</v>
      </c>
      <c r="X45" s="22">
        <v>43848</v>
      </c>
      <c r="Y45" s="22">
        <v>1756</v>
      </c>
      <c r="Z45" s="23">
        <v>4.0047436599160733</v>
      </c>
      <c r="AA45" s="20">
        <v>87692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10087673</v>
      </c>
      <c r="D48" s="29">
        <f t="shared" ref="D48:Y48" si="1">SUM(D35:D47)</f>
        <v>0</v>
      </c>
      <c r="E48" s="30">
        <f t="shared" si="1"/>
        <v>11096750</v>
      </c>
      <c r="F48" s="31">
        <f t="shared" si="1"/>
        <v>11096750</v>
      </c>
      <c r="G48" s="31">
        <f t="shared" si="1"/>
        <v>869949</v>
      </c>
      <c r="H48" s="31">
        <f t="shared" si="1"/>
        <v>820007</v>
      </c>
      <c r="I48" s="31">
        <f t="shared" si="1"/>
        <v>806966</v>
      </c>
      <c r="J48" s="31">
        <f t="shared" si="1"/>
        <v>2496922</v>
      </c>
      <c r="K48" s="31">
        <f t="shared" si="1"/>
        <v>893681</v>
      </c>
      <c r="L48" s="31">
        <f t="shared" si="1"/>
        <v>796889</v>
      </c>
      <c r="M48" s="31">
        <f t="shared" si="1"/>
        <v>1400238</v>
      </c>
      <c r="N48" s="31">
        <f t="shared" si="1"/>
        <v>3090808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5587730</v>
      </c>
      <c r="X48" s="31">
        <f t="shared" si="1"/>
        <v>5548380</v>
      </c>
      <c r="Y48" s="31">
        <f t="shared" si="1"/>
        <v>39350</v>
      </c>
      <c r="Z48" s="32">
        <f>+IF(X48&lt;&gt;0,+(Y48/X48)*100,0)</f>
        <v>0.70921602341584389</v>
      </c>
      <c r="AA48" s="29">
        <f>SUM(AA35:AA47)</f>
        <v>11096750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5047218</v>
      </c>
      <c r="D49" s="39">
        <f t="shared" si="2"/>
        <v>0</v>
      </c>
      <c r="E49" s="40">
        <f t="shared" si="2"/>
        <v>6629563</v>
      </c>
      <c r="F49" s="41">
        <f t="shared" si="2"/>
        <v>6629563</v>
      </c>
      <c r="G49" s="41">
        <f t="shared" si="2"/>
        <v>79259</v>
      </c>
      <c r="H49" s="41">
        <f t="shared" si="2"/>
        <v>129035</v>
      </c>
      <c r="I49" s="41">
        <f t="shared" si="2"/>
        <v>139116</v>
      </c>
      <c r="J49" s="41">
        <f t="shared" si="2"/>
        <v>347410</v>
      </c>
      <c r="K49" s="41">
        <f t="shared" si="2"/>
        <v>49493</v>
      </c>
      <c r="L49" s="41">
        <f t="shared" si="2"/>
        <v>148072</v>
      </c>
      <c r="M49" s="41">
        <f t="shared" si="2"/>
        <v>-456236</v>
      </c>
      <c r="N49" s="41">
        <f t="shared" si="2"/>
        <v>-258671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88739</v>
      </c>
      <c r="X49" s="41">
        <f t="shared" si="2"/>
        <v>3314778</v>
      </c>
      <c r="Y49" s="41">
        <f t="shared" si="2"/>
        <v>-3226039</v>
      </c>
      <c r="Z49" s="42">
        <f>+IF(X49&lt;&gt;0,+(Y49/X49)*100,0)</f>
        <v>-97.322927809946847</v>
      </c>
      <c r="AA49" s="39">
        <f>+AA33-AA48</f>
        <v>6629563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5047218</v>
      </c>
      <c r="D52" s="48">
        <f t="shared" si="3"/>
        <v>0</v>
      </c>
      <c r="E52" s="49">
        <f t="shared" si="3"/>
        <v>6629563</v>
      </c>
      <c r="F52" s="50">
        <f t="shared" si="3"/>
        <v>6629563</v>
      </c>
      <c r="G52" s="50">
        <f t="shared" si="3"/>
        <v>79259</v>
      </c>
      <c r="H52" s="50">
        <f t="shared" si="3"/>
        <v>129035</v>
      </c>
      <c r="I52" s="50">
        <f t="shared" si="3"/>
        <v>139116</v>
      </c>
      <c r="J52" s="50">
        <f t="shared" si="3"/>
        <v>347410</v>
      </c>
      <c r="K52" s="50">
        <f t="shared" si="3"/>
        <v>49493</v>
      </c>
      <c r="L52" s="50">
        <f t="shared" si="3"/>
        <v>148072</v>
      </c>
      <c r="M52" s="50">
        <f t="shared" si="3"/>
        <v>-456236</v>
      </c>
      <c r="N52" s="50">
        <f t="shared" si="3"/>
        <v>-258671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88739</v>
      </c>
      <c r="X52" s="50">
        <f t="shared" si="3"/>
        <v>3314778</v>
      </c>
      <c r="Y52" s="50">
        <f t="shared" si="3"/>
        <v>-3226039</v>
      </c>
      <c r="Z52" s="51">
        <f>+IF(X52&lt;&gt;0,+(Y52/X52)*100,0)</f>
        <v>-97.322927809946847</v>
      </c>
      <c r="AA52" s="48">
        <f>SUM(AA49:AA51)</f>
        <v>6629563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5047218</v>
      </c>
      <c r="D54" s="54">
        <f>+D52-D53</f>
        <v>0</v>
      </c>
      <c r="E54" s="55">
        <f t="shared" si="4"/>
        <v>6629563</v>
      </c>
      <c r="F54" s="56">
        <f t="shared" si="4"/>
        <v>6629563</v>
      </c>
      <c r="G54" s="56">
        <f t="shared" si="4"/>
        <v>79259</v>
      </c>
      <c r="H54" s="56">
        <f t="shared" si="4"/>
        <v>129035</v>
      </c>
      <c r="I54" s="56">
        <f t="shared" si="4"/>
        <v>139116</v>
      </c>
      <c r="J54" s="56">
        <f t="shared" si="4"/>
        <v>347410</v>
      </c>
      <c r="K54" s="56">
        <f t="shared" si="4"/>
        <v>49493</v>
      </c>
      <c r="L54" s="56">
        <f t="shared" si="4"/>
        <v>148072</v>
      </c>
      <c r="M54" s="56">
        <f t="shared" si="4"/>
        <v>-456236</v>
      </c>
      <c r="N54" s="56">
        <f t="shared" si="4"/>
        <v>-258671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88739</v>
      </c>
      <c r="X54" s="56">
        <f t="shared" si="4"/>
        <v>3314778</v>
      </c>
      <c r="Y54" s="56">
        <f t="shared" si="4"/>
        <v>-3226039</v>
      </c>
      <c r="Z54" s="57">
        <f>+IF(X54&lt;&gt;0,+(Y54/X54)*100,0)</f>
        <v>-97.322927809946847</v>
      </c>
      <c r="AA54" s="54">
        <f>+AA52-AA53</f>
        <v>6629563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5047218</v>
      </c>
      <c r="D57" s="48">
        <f>SUM(D54:D56)</f>
        <v>0</v>
      </c>
      <c r="E57" s="49">
        <f t="shared" si="5"/>
        <v>6629563</v>
      </c>
      <c r="F57" s="50">
        <f t="shared" si="5"/>
        <v>6629563</v>
      </c>
      <c r="G57" s="50">
        <f t="shared" si="5"/>
        <v>79259</v>
      </c>
      <c r="H57" s="50">
        <f t="shared" si="5"/>
        <v>129035</v>
      </c>
      <c r="I57" s="50">
        <f t="shared" si="5"/>
        <v>139116</v>
      </c>
      <c r="J57" s="50">
        <f t="shared" si="5"/>
        <v>347410</v>
      </c>
      <c r="K57" s="50">
        <f t="shared" si="5"/>
        <v>49493</v>
      </c>
      <c r="L57" s="50">
        <f t="shared" si="5"/>
        <v>148072</v>
      </c>
      <c r="M57" s="50">
        <f t="shared" si="5"/>
        <v>-456236</v>
      </c>
      <c r="N57" s="50">
        <f t="shared" si="5"/>
        <v>-258671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88739</v>
      </c>
      <c r="X57" s="50">
        <f t="shared" si="5"/>
        <v>3314778</v>
      </c>
      <c r="Y57" s="50">
        <f t="shared" si="5"/>
        <v>-3226039</v>
      </c>
      <c r="Z57" s="51">
        <f>+IF(X57&lt;&gt;0,+(Y57/X57)*100,0)</f>
        <v>-97.322927809946847</v>
      </c>
      <c r="AA57" s="48">
        <f>SUM(AA54:AA56)</f>
        <v>6629563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5047218</v>
      </c>
      <c r="D60" s="65">
        <f>SUM(D57:D59)</f>
        <v>0</v>
      </c>
      <c r="E60" s="66">
        <f t="shared" si="6"/>
        <v>6629563</v>
      </c>
      <c r="F60" s="67">
        <f t="shared" si="6"/>
        <v>6629563</v>
      </c>
      <c r="G60" s="67">
        <f t="shared" si="6"/>
        <v>79259</v>
      </c>
      <c r="H60" s="67">
        <f t="shared" si="6"/>
        <v>129035</v>
      </c>
      <c r="I60" s="67">
        <f t="shared" si="6"/>
        <v>139116</v>
      </c>
      <c r="J60" s="67">
        <f t="shared" si="6"/>
        <v>347410</v>
      </c>
      <c r="K60" s="67">
        <f t="shared" si="6"/>
        <v>49493</v>
      </c>
      <c r="L60" s="67">
        <f t="shared" si="6"/>
        <v>148072</v>
      </c>
      <c r="M60" s="67">
        <f t="shared" si="6"/>
        <v>-456236</v>
      </c>
      <c r="N60" s="67">
        <f t="shared" si="6"/>
        <v>-258671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88739</v>
      </c>
      <c r="X60" s="67">
        <f t="shared" si="6"/>
        <v>3314778</v>
      </c>
      <c r="Y60" s="67">
        <f t="shared" si="6"/>
        <v>-3226039</v>
      </c>
      <c r="Z60" s="68">
        <f>+IF(X60&lt;&gt;0,+(Y60/X60)*100,0)</f>
        <v>-97.322927809946847</v>
      </c>
      <c r="AA60" s="65">
        <f>SUM(AA57:AA59)</f>
        <v>6629563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113250814</v>
      </c>
      <c r="D9" s="20"/>
      <c r="E9" s="21">
        <v>119286492</v>
      </c>
      <c r="F9" s="22">
        <v>119286492</v>
      </c>
      <c r="G9" s="22">
        <v>9975967</v>
      </c>
      <c r="H9" s="22">
        <v>10191413</v>
      </c>
      <c r="I9" s="22">
        <v>10200067</v>
      </c>
      <c r="J9" s="22">
        <v>30367447</v>
      </c>
      <c r="K9" s="22">
        <v>10011263</v>
      </c>
      <c r="L9" s="22">
        <v>10205221</v>
      </c>
      <c r="M9" s="22">
        <v>10164823</v>
      </c>
      <c r="N9" s="22">
        <v>30381307</v>
      </c>
      <c r="O9" s="22"/>
      <c r="P9" s="22"/>
      <c r="Q9" s="22"/>
      <c r="R9" s="22"/>
      <c r="S9" s="22"/>
      <c r="T9" s="22"/>
      <c r="U9" s="22"/>
      <c r="V9" s="22"/>
      <c r="W9" s="22">
        <v>60748754</v>
      </c>
      <c r="X9" s="22">
        <v>59643252</v>
      </c>
      <c r="Y9" s="22">
        <v>1105502</v>
      </c>
      <c r="Z9" s="23">
        <v>1.853524016430224</v>
      </c>
      <c r="AA9" s="20">
        <v>119286492</v>
      </c>
    </row>
    <row r="10" spans="1:27" x14ac:dyDescent="0.25">
      <c r="A10" s="19" t="s">
        <v>38</v>
      </c>
      <c r="B10" s="15" t="s">
        <v>32</v>
      </c>
      <c r="C10" s="20">
        <v>26471</v>
      </c>
      <c r="D10" s="20"/>
      <c r="E10" s="21">
        <v>50269</v>
      </c>
      <c r="F10" s="22">
        <v>50269</v>
      </c>
      <c r="G10" s="22">
        <v>2267</v>
      </c>
      <c r="H10" s="22">
        <v>2194</v>
      </c>
      <c r="I10" s="22">
        <v>2337</v>
      </c>
      <c r="J10" s="22">
        <v>6798</v>
      </c>
      <c r="K10" s="22">
        <v>2267</v>
      </c>
      <c r="L10" s="22">
        <v>2487</v>
      </c>
      <c r="M10" s="22">
        <v>2779</v>
      </c>
      <c r="N10" s="22">
        <v>7533</v>
      </c>
      <c r="O10" s="22"/>
      <c r="P10" s="22"/>
      <c r="Q10" s="22"/>
      <c r="R10" s="22"/>
      <c r="S10" s="22"/>
      <c r="T10" s="22"/>
      <c r="U10" s="22"/>
      <c r="V10" s="22"/>
      <c r="W10" s="22">
        <v>14331</v>
      </c>
      <c r="X10" s="22">
        <v>25134</v>
      </c>
      <c r="Y10" s="22">
        <v>-10803</v>
      </c>
      <c r="Z10" s="23">
        <v>-42.981618524707564</v>
      </c>
      <c r="AA10" s="20">
        <v>50269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528905</v>
      </c>
      <c r="D13" s="20"/>
      <c r="E13" s="21">
        <v>582399</v>
      </c>
      <c r="F13" s="22">
        <v>582399</v>
      </c>
      <c r="G13" s="22">
        <v>38563</v>
      </c>
      <c r="H13" s="22">
        <v>46491</v>
      </c>
      <c r="I13" s="22">
        <v>47534</v>
      </c>
      <c r="J13" s="22">
        <v>132588</v>
      </c>
      <c r="K13" s="22">
        <v>48631</v>
      </c>
      <c r="L13" s="22">
        <v>47689</v>
      </c>
      <c r="M13" s="22">
        <v>49878</v>
      </c>
      <c r="N13" s="22">
        <v>146198</v>
      </c>
      <c r="O13" s="22"/>
      <c r="P13" s="22"/>
      <c r="Q13" s="22"/>
      <c r="R13" s="22"/>
      <c r="S13" s="22"/>
      <c r="T13" s="22"/>
      <c r="U13" s="22"/>
      <c r="V13" s="22"/>
      <c r="W13" s="22">
        <v>278786</v>
      </c>
      <c r="X13" s="22">
        <v>291198</v>
      </c>
      <c r="Y13" s="22">
        <v>-12412</v>
      </c>
      <c r="Z13" s="23">
        <v>-4.2623919120323626</v>
      </c>
      <c r="AA13" s="20">
        <v>582399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50458754</v>
      </c>
      <c r="D26" s="20"/>
      <c r="E26" s="21">
        <v>52705730</v>
      </c>
      <c r="F26" s="22">
        <v>52705730</v>
      </c>
      <c r="G26" s="22">
        <v>21960698</v>
      </c>
      <c r="H26" s="22"/>
      <c r="I26" s="22"/>
      <c r="J26" s="22">
        <v>21960698</v>
      </c>
      <c r="K26" s="22"/>
      <c r="L26" s="22"/>
      <c r="M26" s="22">
        <v>17568576</v>
      </c>
      <c r="N26" s="22">
        <v>17568576</v>
      </c>
      <c r="O26" s="22"/>
      <c r="P26" s="22"/>
      <c r="Q26" s="22"/>
      <c r="R26" s="22"/>
      <c r="S26" s="22"/>
      <c r="T26" s="22"/>
      <c r="U26" s="22"/>
      <c r="V26" s="22"/>
      <c r="W26" s="22">
        <v>39529274</v>
      </c>
      <c r="X26" s="22">
        <v>26352864</v>
      </c>
      <c r="Y26" s="22">
        <v>13176410</v>
      </c>
      <c r="Z26" s="23">
        <v>49.999916517612661</v>
      </c>
      <c r="AA26" s="20">
        <v>52705730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164264944</v>
      </c>
      <c r="D33" s="29">
        <f t="shared" ref="D33:Y33" si="0">SUM(D6:D32)</f>
        <v>0</v>
      </c>
      <c r="E33" s="30">
        <f t="shared" si="0"/>
        <v>172624890</v>
      </c>
      <c r="F33" s="31">
        <f t="shared" si="0"/>
        <v>172624890</v>
      </c>
      <c r="G33" s="31">
        <f t="shared" si="0"/>
        <v>31977495</v>
      </c>
      <c r="H33" s="31">
        <f t="shared" si="0"/>
        <v>10240098</v>
      </c>
      <c r="I33" s="31">
        <f t="shared" si="0"/>
        <v>10249938</v>
      </c>
      <c r="J33" s="31">
        <f t="shared" si="0"/>
        <v>52467531</v>
      </c>
      <c r="K33" s="31">
        <f t="shared" si="0"/>
        <v>10062161</v>
      </c>
      <c r="L33" s="31">
        <f t="shared" si="0"/>
        <v>10255397</v>
      </c>
      <c r="M33" s="31">
        <f t="shared" si="0"/>
        <v>27786056</v>
      </c>
      <c r="N33" s="31">
        <f t="shared" si="0"/>
        <v>48103614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100571145</v>
      </c>
      <c r="X33" s="31">
        <f t="shared" si="0"/>
        <v>86312448</v>
      </c>
      <c r="Y33" s="31">
        <f t="shared" si="0"/>
        <v>14258697</v>
      </c>
      <c r="Z33" s="32">
        <f>+IF(X33&lt;&gt;0,+(Y33/X33)*100,0)</f>
        <v>16.51986165425409</v>
      </c>
      <c r="AA33" s="29">
        <f>SUM(AA6:AA32)</f>
        <v>172624890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74579655</v>
      </c>
      <c r="D35" s="20"/>
      <c r="E35" s="21">
        <v>81209899</v>
      </c>
      <c r="F35" s="22">
        <v>81209899</v>
      </c>
      <c r="G35" s="22">
        <v>6181158</v>
      </c>
      <c r="H35" s="22">
        <v>7227944</v>
      </c>
      <c r="I35" s="22">
        <v>6373255</v>
      </c>
      <c r="J35" s="22">
        <v>19782357</v>
      </c>
      <c r="K35" s="22">
        <v>6346492</v>
      </c>
      <c r="L35" s="22">
        <v>6342805</v>
      </c>
      <c r="M35" s="22">
        <v>6189978</v>
      </c>
      <c r="N35" s="22">
        <v>18879275</v>
      </c>
      <c r="O35" s="22"/>
      <c r="P35" s="22"/>
      <c r="Q35" s="22"/>
      <c r="R35" s="22"/>
      <c r="S35" s="22"/>
      <c r="T35" s="22"/>
      <c r="U35" s="22"/>
      <c r="V35" s="22"/>
      <c r="W35" s="22">
        <v>38661632</v>
      </c>
      <c r="X35" s="22">
        <v>40604958</v>
      </c>
      <c r="Y35" s="22">
        <v>-1943326</v>
      </c>
      <c r="Z35" s="23">
        <v>-4.7859327917541501</v>
      </c>
      <c r="AA35" s="20">
        <v>81209899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124942</v>
      </c>
      <c r="D38" s="20"/>
      <c r="E38" s="21">
        <v>135000</v>
      </c>
      <c r="F38" s="22">
        <v>135000</v>
      </c>
      <c r="G38" s="22">
        <v>15094</v>
      </c>
      <c r="H38" s="22">
        <v>2684</v>
      </c>
      <c r="I38" s="22">
        <v>5747</v>
      </c>
      <c r="J38" s="22">
        <v>23525</v>
      </c>
      <c r="K38" s="22">
        <v>6514</v>
      </c>
      <c r="L38" s="22"/>
      <c r="M38" s="22">
        <v>25856</v>
      </c>
      <c r="N38" s="22">
        <v>32370</v>
      </c>
      <c r="O38" s="22"/>
      <c r="P38" s="22"/>
      <c r="Q38" s="22"/>
      <c r="R38" s="22"/>
      <c r="S38" s="22"/>
      <c r="T38" s="22"/>
      <c r="U38" s="22"/>
      <c r="V38" s="22"/>
      <c r="W38" s="22">
        <v>55895</v>
      </c>
      <c r="X38" s="22">
        <v>67500</v>
      </c>
      <c r="Y38" s="22">
        <v>-11605</v>
      </c>
      <c r="Z38" s="23">
        <v>-17.192592592592593</v>
      </c>
      <c r="AA38" s="20">
        <v>135000</v>
      </c>
    </row>
    <row r="39" spans="1:27" x14ac:dyDescent="0.25">
      <c r="A39" s="19" t="s">
        <v>65</v>
      </c>
      <c r="B39" s="15" t="s">
        <v>32</v>
      </c>
      <c r="C39" s="20">
        <v>40100827</v>
      </c>
      <c r="D39" s="20"/>
      <c r="E39" s="21">
        <v>12891886</v>
      </c>
      <c r="F39" s="22">
        <v>12891886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6445938</v>
      </c>
      <c r="Y39" s="22">
        <v>-6445938</v>
      </c>
      <c r="Z39" s="23">
        <v>-100</v>
      </c>
      <c r="AA39" s="20">
        <v>12891886</v>
      </c>
    </row>
    <row r="40" spans="1:27" x14ac:dyDescent="0.25">
      <c r="A40" s="19" t="s">
        <v>66</v>
      </c>
      <c r="B40" s="15" t="s">
        <v>32</v>
      </c>
      <c r="C40" s="20">
        <v>3743880</v>
      </c>
      <c r="D40" s="20"/>
      <c r="E40" s="21">
        <v>3936042</v>
      </c>
      <c r="F40" s="22">
        <v>3936042</v>
      </c>
      <c r="G40" s="22">
        <v>606546</v>
      </c>
      <c r="H40" s="22">
        <v>803782</v>
      </c>
      <c r="I40" s="22">
        <v>693604</v>
      </c>
      <c r="J40" s="22">
        <v>2103932</v>
      </c>
      <c r="K40" s="22">
        <v>606546</v>
      </c>
      <c r="L40" s="22">
        <v>-564554</v>
      </c>
      <c r="M40" s="22">
        <v>925667</v>
      </c>
      <c r="N40" s="22">
        <v>967659</v>
      </c>
      <c r="O40" s="22"/>
      <c r="P40" s="22"/>
      <c r="Q40" s="22"/>
      <c r="R40" s="22"/>
      <c r="S40" s="22"/>
      <c r="T40" s="22"/>
      <c r="U40" s="22"/>
      <c r="V40" s="22"/>
      <c r="W40" s="22">
        <v>3071591</v>
      </c>
      <c r="X40" s="22">
        <v>1968024</v>
      </c>
      <c r="Y40" s="22">
        <v>1103567</v>
      </c>
      <c r="Z40" s="23">
        <v>56.074875103149147</v>
      </c>
      <c r="AA40" s="20">
        <v>3936042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5833930</v>
      </c>
      <c r="D42" s="20"/>
      <c r="E42" s="21">
        <v>2965426</v>
      </c>
      <c r="F42" s="22">
        <v>2965426</v>
      </c>
      <c r="G42" s="22">
        <v>138916</v>
      </c>
      <c r="H42" s="22">
        <v>236371</v>
      </c>
      <c r="I42" s="22"/>
      <c r="J42" s="22">
        <v>375287</v>
      </c>
      <c r="K42" s="22">
        <v>1105371</v>
      </c>
      <c r="L42" s="22">
        <v>175462</v>
      </c>
      <c r="M42" s="22"/>
      <c r="N42" s="22">
        <v>1280833</v>
      </c>
      <c r="O42" s="22"/>
      <c r="P42" s="22"/>
      <c r="Q42" s="22"/>
      <c r="R42" s="22"/>
      <c r="S42" s="22"/>
      <c r="T42" s="22"/>
      <c r="U42" s="22"/>
      <c r="V42" s="22"/>
      <c r="W42" s="22">
        <v>1656120</v>
      </c>
      <c r="X42" s="22">
        <v>1482714</v>
      </c>
      <c r="Y42" s="22">
        <v>173406</v>
      </c>
      <c r="Z42" s="23">
        <v>11.695175198993198</v>
      </c>
      <c r="AA42" s="20">
        <v>2965426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6275381</v>
      </c>
      <c r="D44" s="20"/>
      <c r="E44" s="21">
        <v>8102251</v>
      </c>
      <c r="F44" s="22">
        <v>8102251</v>
      </c>
      <c r="G44" s="22">
        <v>1176937</v>
      </c>
      <c r="H44" s="22">
        <v>2260674</v>
      </c>
      <c r="I44" s="22">
        <v>1286922</v>
      </c>
      <c r="J44" s="22">
        <v>4724533</v>
      </c>
      <c r="K44" s="22">
        <v>864172</v>
      </c>
      <c r="L44" s="22">
        <v>838498</v>
      </c>
      <c r="M44" s="22">
        <v>2680688</v>
      </c>
      <c r="N44" s="22">
        <v>4383358</v>
      </c>
      <c r="O44" s="22"/>
      <c r="P44" s="22"/>
      <c r="Q44" s="22"/>
      <c r="R44" s="22"/>
      <c r="S44" s="22"/>
      <c r="T44" s="22"/>
      <c r="U44" s="22"/>
      <c r="V44" s="22"/>
      <c r="W44" s="22">
        <v>9107891</v>
      </c>
      <c r="X44" s="22">
        <v>4051128</v>
      </c>
      <c r="Y44" s="22">
        <v>5056763</v>
      </c>
      <c r="Z44" s="23">
        <v>124.82358000043445</v>
      </c>
      <c r="AA44" s="20">
        <v>8102251</v>
      </c>
    </row>
    <row r="45" spans="1:27" x14ac:dyDescent="0.25">
      <c r="A45" s="19" t="s">
        <v>70</v>
      </c>
      <c r="B45" s="15" t="s">
        <v>32</v>
      </c>
      <c r="C45" s="20">
        <v>6395626</v>
      </c>
      <c r="D45" s="20"/>
      <c r="E45" s="21">
        <v>5446440</v>
      </c>
      <c r="F45" s="22">
        <v>5446440</v>
      </c>
      <c r="G45" s="22">
        <v>208816</v>
      </c>
      <c r="H45" s="22">
        <v>248019</v>
      </c>
      <c r="I45" s="22">
        <v>799419</v>
      </c>
      <c r="J45" s="22">
        <v>1256254</v>
      </c>
      <c r="K45" s="22">
        <v>685733</v>
      </c>
      <c r="L45" s="22">
        <v>992591</v>
      </c>
      <c r="M45" s="22">
        <v>582415</v>
      </c>
      <c r="N45" s="22">
        <v>2260739</v>
      </c>
      <c r="O45" s="22"/>
      <c r="P45" s="22"/>
      <c r="Q45" s="22"/>
      <c r="R45" s="22"/>
      <c r="S45" s="22"/>
      <c r="T45" s="22"/>
      <c r="U45" s="22"/>
      <c r="V45" s="22"/>
      <c r="W45" s="22">
        <v>3516993</v>
      </c>
      <c r="X45" s="22">
        <v>2723250</v>
      </c>
      <c r="Y45" s="22">
        <v>793743</v>
      </c>
      <c r="Z45" s="23">
        <v>29.146901679977965</v>
      </c>
      <c r="AA45" s="20">
        <v>5446440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137054241</v>
      </c>
      <c r="D48" s="29">
        <f t="shared" ref="D48:Y48" si="1">SUM(D35:D47)</f>
        <v>0</v>
      </c>
      <c r="E48" s="30">
        <f t="shared" si="1"/>
        <v>114686944</v>
      </c>
      <c r="F48" s="31">
        <f t="shared" si="1"/>
        <v>114686944</v>
      </c>
      <c r="G48" s="31">
        <f t="shared" si="1"/>
        <v>8327467</v>
      </c>
      <c r="H48" s="31">
        <f t="shared" si="1"/>
        <v>10779474</v>
      </c>
      <c r="I48" s="31">
        <f t="shared" si="1"/>
        <v>9158947</v>
      </c>
      <c r="J48" s="31">
        <f t="shared" si="1"/>
        <v>28265888</v>
      </c>
      <c r="K48" s="31">
        <f t="shared" si="1"/>
        <v>9614828</v>
      </c>
      <c r="L48" s="31">
        <f t="shared" si="1"/>
        <v>7784802</v>
      </c>
      <c r="M48" s="31">
        <f t="shared" si="1"/>
        <v>10404604</v>
      </c>
      <c r="N48" s="31">
        <f t="shared" si="1"/>
        <v>27804234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56070122</v>
      </c>
      <c r="X48" s="31">
        <f t="shared" si="1"/>
        <v>57343512</v>
      </c>
      <c r="Y48" s="31">
        <f t="shared" si="1"/>
        <v>-1273390</v>
      </c>
      <c r="Z48" s="32">
        <f>+IF(X48&lt;&gt;0,+(Y48/X48)*100,0)</f>
        <v>-2.2206348296211784</v>
      </c>
      <c r="AA48" s="29">
        <f>SUM(AA35:AA47)</f>
        <v>114686944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27210703</v>
      </c>
      <c r="D49" s="39">
        <f t="shared" si="2"/>
        <v>0</v>
      </c>
      <c r="E49" s="40">
        <f t="shared" si="2"/>
        <v>57937946</v>
      </c>
      <c r="F49" s="41">
        <f t="shared" si="2"/>
        <v>57937946</v>
      </c>
      <c r="G49" s="41">
        <f t="shared" si="2"/>
        <v>23650028</v>
      </c>
      <c r="H49" s="41">
        <f t="shared" si="2"/>
        <v>-539376</v>
      </c>
      <c r="I49" s="41">
        <f t="shared" si="2"/>
        <v>1090991</v>
      </c>
      <c r="J49" s="41">
        <f t="shared" si="2"/>
        <v>24201643</v>
      </c>
      <c r="K49" s="41">
        <f t="shared" si="2"/>
        <v>447333</v>
      </c>
      <c r="L49" s="41">
        <f t="shared" si="2"/>
        <v>2470595</v>
      </c>
      <c r="M49" s="41">
        <f t="shared" si="2"/>
        <v>17381452</v>
      </c>
      <c r="N49" s="41">
        <f t="shared" si="2"/>
        <v>20299380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44501023</v>
      </c>
      <c r="X49" s="41">
        <f t="shared" si="2"/>
        <v>28968936</v>
      </c>
      <c r="Y49" s="41">
        <f t="shared" si="2"/>
        <v>15532087</v>
      </c>
      <c r="Z49" s="42">
        <f>+IF(X49&lt;&gt;0,+(Y49/X49)*100,0)</f>
        <v>53.616353047968346</v>
      </c>
      <c r="AA49" s="39">
        <f>+AA33-AA48</f>
        <v>57937946</v>
      </c>
    </row>
    <row r="50" spans="1:27" x14ac:dyDescent="0.25">
      <c r="A50" s="43" t="s">
        <v>75</v>
      </c>
      <c r="B50" s="15" t="s">
        <v>32</v>
      </c>
      <c r="C50" s="20">
        <v>466575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27677278</v>
      </c>
      <c r="D52" s="48">
        <f t="shared" si="3"/>
        <v>0</v>
      </c>
      <c r="E52" s="49">
        <f t="shared" si="3"/>
        <v>57937946</v>
      </c>
      <c r="F52" s="50">
        <f t="shared" si="3"/>
        <v>57937946</v>
      </c>
      <c r="G52" s="50">
        <f t="shared" si="3"/>
        <v>23650028</v>
      </c>
      <c r="H52" s="50">
        <f t="shared" si="3"/>
        <v>-539376</v>
      </c>
      <c r="I52" s="50">
        <f t="shared" si="3"/>
        <v>1090991</v>
      </c>
      <c r="J52" s="50">
        <f t="shared" si="3"/>
        <v>24201643</v>
      </c>
      <c r="K52" s="50">
        <f t="shared" si="3"/>
        <v>447333</v>
      </c>
      <c r="L52" s="50">
        <f t="shared" si="3"/>
        <v>2470595</v>
      </c>
      <c r="M52" s="50">
        <f t="shared" si="3"/>
        <v>17381452</v>
      </c>
      <c r="N52" s="50">
        <f t="shared" si="3"/>
        <v>20299380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44501023</v>
      </c>
      <c r="X52" s="50">
        <f t="shared" si="3"/>
        <v>28968936</v>
      </c>
      <c r="Y52" s="50">
        <f t="shared" si="3"/>
        <v>15532087</v>
      </c>
      <c r="Z52" s="51">
        <f>+IF(X52&lt;&gt;0,+(Y52/X52)*100,0)</f>
        <v>53.616353047968346</v>
      </c>
      <c r="AA52" s="48">
        <f>SUM(AA49:AA51)</f>
        <v>57937946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27677278</v>
      </c>
      <c r="D54" s="54">
        <f>+D52-D53</f>
        <v>0</v>
      </c>
      <c r="E54" s="55">
        <f t="shared" si="4"/>
        <v>57937946</v>
      </c>
      <c r="F54" s="56">
        <f t="shared" si="4"/>
        <v>57937946</v>
      </c>
      <c r="G54" s="56">
        <f t="shared" si="4"/>
        <v>23650028</v>
      </c>
      <c r="H54" s="56">
        <f t="shared" si="4"/>
        <v>-539376</v>
      </c>
      <c r="I54" s="56">
        <f t="shared" si="4"/>
        <v>1090991</v>
      </c>
      <c r="J54" s="56">
        <f t="shared" si="4"/>
        <v>24201643</v>
      </c>
      <c r="K54" s="56">
        <f t="shared" si="4"/>
        <v>447333</v>
      </c>
      <c r="L54" s="56">
        <f t="shared" si="4"/>
        <v>2470595</v>
      </c>
      <c r="M54" s="56">
        <f t="shared" si="4"/>
        <v>17381452</v>
      </c>
      <c r="N54" s="56">
        <f t="shared" si="4"/>
        <v>20299380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44501023</v>
      </c>
      <c r="X54" s="56">
        <f t="shared" si="4"/>
        <v>28968936</v>
      </c>
      <c r="Y54" s="56">
        <f t="shared" si="4"/>
        <v>15532087</v>
      </c>
      <c r="Z54" s="57">
        <f>+IF(X54&lt;&gt;0,+(Y54/X54)*100,0)</f>
        <v>53.616353047968346</v>
      </c>
      <c r="AA54" s="54">
        <f>+AA52-AA53</f>
        <v>57937946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27677278</v>
      </c>
      <c r="D57" s="48">
        <f>SUM(D54:D56)</f>
        <v>0</v>
      </c>
      <c r="E57" s="49">
        <f t="shared" si="5"/>
        <v>57937946</v>
      </c>
      <c r="F57" s="50">
        <f t="shared" si="5"/>
        <v>57937946</v>
      </c>
      <c r="G57" s="50">
        <f t="shared" si="5"/>
        <v>23650028</v>
      </c>
      <c r="H57" s="50">
        <f t="shared" si="5"/>
        <v>-539376</v>
      </c>
      <c r="I57" s="50">
        <f t="shared" si="5"/>
        <v>1090991</v>
      </c>
      <c r="J57" s="50">
        <f t="shared" si="5"/>
        <v>24201643</v>
      </c>
      <c r="K57" s="50">
        <f t="shared" si="5"/>
        <v>447333</v>
      </c>
      <c r="L57" s="50">
        <f t="shared" si="5"/>
        <v>2470595</v>
      </c>
      <c r="M57" s="50">
        <f t="shared" si="5"/>
        <v>17381452</v>
      </c>
      <c r="N57" s="50">
        <f t="shared" si="5"/>
        <v>20299380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44501023</v>
      </c>
      <c r="X57" s="50">
        <f t="shared" si="5"/>
        <v>28968936</v>
      </c>
      <c r="Y57" s="50">
        <f t="shared" si="5"/>
        <v>15532087</v>
      </c>
      <c r="Z57" s="51">
        <f>+IF(X57&lt;&gt;0,+(Y57/X57)*100,0)</f>
        <v>53.616353047968346</v>
      </c>
      <c r="AA57" s="48">
        <f>SUM(AA54:AA56)</f>
        <v>57937946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27677278</v>
      </c>
      <c r="D60" s="65">
        <f>SUM(D57:D59)</f>
        <v>0</v>
      </c>
      <c r="E60" s="66">
        <f t="shared" si="6"/>
        <v>57937946</v>
      </c>
      <c r="F60" s="67">
        <f t="shared" si="6"/>
        <v>57937946</v>
      </c>
      <c r="G60" s="67">
        <f t="shared" si="6"/>
        <v>23650028</v>
      </c>
      <c r="H60" s="67">
        <f t="shared" si="6"/>
        <v>-539376</v>
      </c>
      <c r="I60" s="67">
        <f t="shared" si="6"/>
        <v>1090991</v>
      </c>
      <c r="J60" s="67">
        <f t="shared" si="6"/>
        <v>24201643</v>
      </c>
      <c r="K60" s="67">
        <f t="shared" si="6"/>
        <v>447333</v>
      </c>
      <c r="L60" s="67">
        <f t="shared" si="6"/>
        <v>2470595</v>
      </c>
      <c r="M60" s="67">
        <f t="shared" si="6"/>
        <v>17381452</v>
      </c>
      <c r="N60" s="67">
        <f t="shared" si="6"/>
        <v>20299380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44501023</v>
      </c>
      <c r="X60" s="67">
        <f t="shared" si="6"/>
        <v>28968936</v>
      </c>
      <c r="Y60" s="67">
        <f t="shared" si="6"/>
        <v>15532087</v>
      </c>
      <c r="Z60" s="68">
        <f>+IF(X60&lt;&gt;0,+(Y60/X60)*100,0)</f>
        <v>53.616353047968346</v>
      </c>
      <c r="AA60" s="65">
        <f>SUM(AA57:AA59)</f>
        <v>57937946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2004712</v>
      </c>
      <c r="D9" s="20"/>
      <c r="E9" s="21">
        <v>2655546</v>
      </c>
      <c r="F9" s="22">
        <v>2655546</v>
      </c>
      <c r="G9" s="22">
        <v>237957</v>
      </c>
      <c r="H9" s="22">
        <v>224131</v>
      </c>
      <c r="I9" s="22">
        <v>239954</v>
      </c>
      <c r="J9" s="22">
        <v>702042</v>
      </c>
      <c r="K9" s="22">
        <v>240791</v>
      </c>
      <c r="L9" s="22">
        <v>189086</v>
      </c>
      <c r="M9" s="22">
        <v>243161</v>
      </c>
      <c r="N9" s="22">
        <v>673038</v>
      </c>
      <c r="O9" s="22"/>
      <c r="P9" s="22"/>
      <c r="Q9" s="22"/>
      <c r="R9" s="22"/>
      <c r="S9" s="22"/>
      <c r="T9" s="22"/>
      <c r="U9" s="22"/>
      <c r="V9" s="22"/>
      <c r="W9" s="22">
        <v>1375080</v>
      </c>
      <c r="X9" s="22">
        <v>1327770</v>
      </c>
      <c r="Y9" s="22">
        <v>47310</v>
      </c>
      <c r="Z9" s="23">
        <v>3.5631171061253077</v>
      </c>
      <c r="AA9" s="20">
        <v>2655546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743590</v>
      </c>
      <c r="D13" s="20"/>
      <c r="E13" s="21">
        <v>257885</v>
      </c>
      <c r="F13" s="22">
        <v>257885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128940</v>
      </c>
      <c r="Y13" s="22">
        <v>-128940</v>
      </c>
      <c r="Z13" s="23">
        <v>-100</v>
      </c>
      <c r="AA13" s="20">
        <v>257885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2748302</v>
      </c>
      <c r="D33" s="29">
        <f t="shared" ref="D33:Y33" si="0">SUM(D6:D32)</f>
        <v>0</v>
      </c>
      <c r="E33" s="30">
        <f t="shared" si="0"/>
        <v>2913431</v>
      </c>
      <c r="F33" s="31">
        <f t="shared" si="0"/>
        <v>2913431</v>
      </c>
      <c r="G33" s="31">
        <f t="shared" si="0"/>
        <v>237957</v>
      </c>
      <c r="H33" s="31">
        <f t="shared" si="0"/>
        <v>224131</v>
      </c>
      <c r="I33" s="31">
        <f t="shared" si="0"/>
        <v>239954</v>
      </c>
      <c r="J33" s="31">
        <f t="shared" si="0"/>
        <v>702042</v>
      </c>
      <c r="K33" s="31">
        <f t="shared" si="0"/>
        <v>240791</v>
      </c>
      <c r="L33" s="31">
        <f t="shared" si="0"/>
        <v>189086</v>
      </c>
      <c r="M33" s="31">
        <f t="shared" si="0"/>
        <v>243161</v>
      </c>
      <c r="N33" s="31">
        <f t="shared" si="0"/>
        <v>673038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1375080</v>
      </c>
      <c r="X33" s="31">
        <f t="shared" si="0"/>
        <v>1456710</v>
      </c>
      <c r="Y33" s="31">
        <f t="shared" si="0"/>
        <v>-81630</v>
      </c>
      <c r="Z33" s="32">
        <f>+IF(X33&lt;&gt;0,+(Y33/X33)*100,0)</f>
        <v>-5.6037234590275347</v>
      </c>
      <c r="AA33" s="29">
        <f>SUM(AA6:AA32)</f>
        <v>2913431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2232282</v>
      </c>
      <c r="D35" s="20"/>
      <c r="E35" s="21">
        <v>2577124</v>
      </c>
      <c r="F35" s="22">
        <v>2577124</v>
      </c>
      <c r="G35" s="22">
        <v>192967</v>
      </c>
      <c r="H35" s="22">
        <v>192967</v>
      </c>
      <c r="I35" s="22">
        <v>193356</v>
      </c>
      <c r="J35" s="22">
        <v>579290</v>
      </c>
      <c r="K35" s="22">
        <v>195735</v>
      </c>
      <c r="L35" s="22">
        <v>193366</v>
      </c>
      <c r="M35" s="22">
        <v>351655</v>
      </c>
      <c r="N35" s="22">
        <v>740756</v>
      </c>
      <c r="O35" s="22"/>
      <c r="P35" s="22"/>
      <c r="Q35" s="22"/>
      <c r="R35" s="22"/>
      <c r="S35" s="22"/>
      <c r="T35" s="22"/>
      <c r="U35" s="22"/>
      <c r="V35" s="22"/>
      <c r="W35" s="22">
        <v>1320046</v>
      </c>
      <c r="X35" s="22">
        <v>1288566</v>
      </c>
      <c r="Y35" s="22">
        <v>31480</v>
      </c>
      <c r="Z35" s="23">
        <v>2.4430258131907872</v>
      </c>
      <c r="AA35" s="20">
        <v>2577124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79063</v>
      </c>
      <c r="D38" s="20"/>
      <c r="E38" s="21">
        <v>190000</v>
      </c>
      <c r="F38" s="22">
        <v>190000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94998</v>
      </c>
      <c r="Y38" s="22">
        <v>-94998</v>
      </c>
      <c r="Z38" s="23">
        <v>-100</v>
      </c>
      <c r="AA38" s="20">
        <v>190000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15622</v>
      </c>
      <c r="D40" s="20"/>
      <c r="E40" s="21">
        <v>391662</v>
      </c>
      <c r="F40" s="22">
        <v>391662</v>
      </c>
      <c r="G40" s="22"/>
      <c r="H40" s="22"/>
      <c r="I40" s="22"/>
      <c r="J40" s="22"/>
      <c r="K40" s="22"/>
      <c r="L40" s="22"/>
      <c r="M40" s="22">
        <v>1238</v>
      </c>
      <c r="N40" s="22">
        <v>1238</v>
      </c>
      <c r="O40" s="22"/>
      <c r="P40" s="22"/>
      <c r="Q40" s="22"/>
      <c r="R40" s="22"/>
      <c r="S40" s="22"/>
      <c r="T40" s="22"/>
      <c r="U40" s="22"/>
      <c r="V40" s="22"/>
      <c r="W40" s="22">
        <v>1238</v>
      </c>
      <c r="X40" s="22">
        <v>195828</v>
      </c>
      <c r="Y40" s="22">
        <v>-194590</v>
      </c>
      <c r="Z40" s="23">
        <v>-99.367812570214682</v>
      </c>
      <c r="AA40" s="20">
        <v>391662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24616</v>
      </c>
      <c r="D42" s="20"/>
      <c r="E42" s="21">
        <v>90000</v>
      </c>
      <c r="F42" s="22">
        <v>90000</v>
      </c>
      <c r="G42" s="22">
        <v>986</v>
      </c>
      <c r="H42" s="22"/>
      <c r="I42" s="22">
        <v>1909</v>
      </c>
      <c r="J42" s="22">
        <v>2895</v>
      </c>
      <c r="K42" s="22">
        <v>11533</v>
      </c>
      <c r="L42" s="22">
        <v>43818</v>
      </c>
      <c r="M42" s="22"/>
      <c r="N42" s="22">
        <v>55351</v>
      </c>
      <c r="O42" s="22"/>
      <c r="P42" s="22"/>
      <c r="Q42" s="22"/>
      <c r="R42" s="22"/>
      <c r="S42" s="22"/>
      <c r="T42" s="22"/>
      <c r="U42" s="22"/>
      <c r="V42" s="22"/>
      <c r="W42" s="22">
        <v>58246</v>
      </c>
      <c r="X42" s="22">
        <v>45000</v>
      </c>
      <c r="Y42" s="22">
        <v>13246</v>
      </c>
      <c r="Z42" s="23">
        <v>29.435555555555553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19101</v>
      </c>
      <c r="D45" s="20"/>
      <c r="E45" s="21">
        <v>265517</v>
      </c>
      <c r="F45" s="22">
        <v>265517</v>
      </c>
      <c r="G45" s="22">
        <v>1563</v>
      </c>
      <c r="H45" s="22">
        <v>82389</v>
      </c>
      <c r="I45" s="22">
        <v>1566</v>
      </c>
      <c r="J45" s="22">
        <v>85518</v>
      </c>
      <c r="K45" s="22">
        <v>1590</v>
      </c>
      <c r="L45" s="22">
        <v>1782</v>
      </c>
      <c r="M45" s="22">
        <v>3147</v>
      </c>
      <c r="N45" s="22">
        <v>6519</v>
      </c>
      <c r="O45" s="22"/>
      <c r="P45" s="22"/>
      <c r="Q45" s="22"/>
      <c r="R45" s="22"/>
      <c r="S45" s="22"/>
      <c r="T45" s="22"/>
      <c r="U45" s="22"/>
      <c r="V45" s="22"/>
      <c r="W45" s="22">
        <v>92037</v>
      </c>
      <c r="X45" s="22">
        <v>132756</v>
      </c>
      <c r="Y45" s="22">
        <v>-40719</v>
      </c>
      <c r="Z45" s="23">
        <v>-30.672060019886104</v>
      </c>
      <c r="AA45" s="20">
        <v>265517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2370684</v>
      </c>
      <c r="D48" s="29">
        <f t="shared" ref="D48:Y48" si="1">SUM(D35:D47)</f>
        <v>0</v>
      </c>
      <c r="E48" s="30">
        <f t="shared" si="1"/>
        <v>3514303</v>
      </c>
      <c r="F48" s="31">
        <f t="shared" si="1"/>
        <v>3514303</v>
      </c>
      <c r="G48" s="31">
        <f t="shared" si="1"/>
        <v>195516</v>
      </c>
      <c r="H48" s="31">
        <f t="shared" si="1"/>
        <v>275356</v>
      </c>
      <c r="I48" s="31">
        <f t="shared" si="1"/>
        <v>196831</v>
      </c>
      <c r="J48" s="31">
        <f t="shared" si="1"/>
        <v>667703</v>
      </c>
      <c r="K48" s="31">
        <f t="shared" si="1"/>
        <v>208858</v>
      </c>
      <c r="L48" s="31">
        <f t="shared" si="1"/>
        <v>238966</v>
      </c>
      <c r="M48" s="31">
        <f t="shared" si="1"/>
        <v>356040</v>
      </c>
      <c r="N48" s="31">
        <f t="shared" si="1"/>
        <v>803864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1471567</v>
      </c>
      <c r="X48" s="31">
        <f t="shared" si="1"/>
        <v>1757148</v>
      </c>
      <c r="Y48" s="31">
        <f t="shared" si="1"/>
        <v>-285581</v>
      </c>
      <c r="Z48" s="32">
        <f>+IF(X48&lt;&gt;0,+(Y48/X48)*100,0)</f>
        <v>-16.252529667392842</v>
      </c>
      <c r="AA48" s="29">
        <f>SUM(AA35:AA47)</f>
        <v>3514303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377618</v>
      </c>
      <c r="D49" s="39">
        <f t="shared" si="2"/>
        <v>0</v>
      </c>
      <c r="E49" s="40">
        <f t="shared" si="2"/>
        <v>-600872</v>
      </c>
      <c r="F49" s="41">
        <f t="shared" si="2"/>
        <v>-600872</v>
      </c>
      <c r="G49" s="41">
        <f t="shared" si="2"/>
        <v>42441</v>
      </c>
      <c r="H49" s="41">
        <f t="shared" si="2"/>
        <v>-51225</v>
      </c>
      <c r="I49" s="41">
        <f t="shared" si="2"/>
        <v>43123</v>
      </c>
      <c r="J49" s="41">
        <f t="shared" si="2"/>
        <v>34339</v>
      </c>
      <c r="K49" s="41">
        <f t="shared" si="2"/>
        <v>31933</v>
      </c>
      <c r="L49" s="41">
        <f t="shared" si="2"/>
        <v>-49880</v>
      </c>
      <c r="M49" s="41">
        <f t="shared" si="2"/>
        <v>-112879</v>
      </c>
      <c r="N49" s="41">
        <f t="shared" si="2"/>
        <v>-130826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-96487</v>
      </c>
      <c r="X49" s="41">
        <f t="shared" si="2"/>
        <v>-300438</v>
      </c>
      <c r="Y49" s="41">
        <f t="shared" si="2"/>
        <v>203951</v>
      </c>
      <c r="Z49" s="42">
        <f>+IF(X49&lt;&gt;0,+(Y49/X49)*100,0)</f>
        <v>-67.88455521605124</v>
      </c>
      <c r="AA49" s="39">
        <f>+AA33-AA48</f>
        <v>-600872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377618</v>
      </c>
      <c r="D52" s="48">
        <f t="shared" si="3"/>
        <v>0</v>
      </c>
      <c r="E52" s="49">
        <f t="shared" si="3"/>
        <v>-600872</v>
      </c>
      <c r="F52" s="50">
        <f t="shared" si="3"/>
        <v>-600872</v>
      </c>
      <c r="G52" s="50">
        <f t="shared" si="3"/>
        <v>42441</v>
      </c>
      <c r="H52" s="50">
        <f t="shared" si="3"/>
        <v>-51225</v>
      </c>
      <c r="I52" s="50">
        <f t="shared" si="3"/>
        <v>43123</v>
      </c>
      <c r="J52" s="50">
        <f t="shared" si="3"/>
        <v>34339</v>
      </c>
      <c r="K52" s="50">
        <f t="shared" si="3"/>
        <v>31933</v>
      </c>
      <c r="L52" s="50">
        <f t="shared" si="3"/>
        <v>-49880</v>
      </c>
      <c r="M52" s="50">
        <f t="shared" si="3"/>
        <v>-112879</v>
      </c>
      <c r="N52" s="50">
        <f t="shared" si="3"/>
        <v>-130826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-96487</v>
      </c>
      <c r="X52" s="50">
        <f t="shared" si="3"/>
        <v>-300438</v>
      </c>
      <c r="Y52" s="50">
        <f t="shared" si="3"/>
        <v>203951</v>
      </c>
      <c r="Z52" s="51">
        <f>+IF(X52&lt;&gt;0,+(Y52/X52)*100,0)</f>
        <v>-67.88455521605124</v>
      </c>
      <c r="AA52" s="48">
        <f>SUM(AA49:AA51)</f>
        <v>-600872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377618</v>
      </c>
      <c r="D54" s="54">
        <f>+D52-D53</f>
        <v>0</v>
      </c>
      <c r="E54" s="55">
        <f t="shared" si="4"/>
        <v>-600872</v>
      </c>
      <c r="F54" s="56">
        <f t="shared" si="4"/>
        <v>-600872</v>
      </c>
      <c r="G54" s="56">
        <f t="shared" si="4"/>
        <v>42441</v>
      </c>
      <c r="H54" s="56">
        <f t="shared" si="4"/>
        <v>-51225</v>
      </c>
      <c r="I54" s="56">
        <f t="shared" si="4"/>
        <v>43123</v>
      </c>
      <c r="J54" s="56">
        <f t="shared" si="4"/>
        <v>34339</v>
      </c>
      <c r="K54" s="56">
        <f t="shared" si="4"/>
        <v>31933</v>
      </c>
      <c r="L54" s="56">
        <f t="shared" si="4"/>
        <v>-49880</v>
      </c>
      <c r="M54" s="56">
        <f t="shared" si="4"/>
        <v>-112879</v>
      </c>
      <c r="N54" s="56">
        <f t="shared" si="4"/>
        <v>-130826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-96487</v>
      </c>
      <c r="X54" s="56">
        <f t="shared" si="4"/>
        <v>-300438</v>
      </c>
      <c r="Y54" s="56">
        <f t="shared" si="4"/>
        <v>203951</v>
      </c>
      <c r="Z54" s="57">
        <f>+IF(X54&lt;&gt;0,+(Y54/X54)*100,0)</f>
        <v>-67.88455521605124</v>
      </c>
      <c r="AA54" s="54">
        <f>+AA52-AA53</f>
        <v>-600872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377618</v>
      </c>
      <c r="D57" s="48">
        <f>SUM(D54:D56)</f>
        <v>0</v>
      </c>
      <c r="E57" s="49">
        <f t="shared" si="5"/>
        <v>-600872</v>
      </c>
      <c r="F57" s="50">
        <f t="shared" si="5"/>
        <v>-600872</v>
      </c>
      <c r="G57" s="50">
        <f t="shared" si="5"/>
        <v>42441</v>
      </c>
      <c r="H57" s="50">
        <f t="shared" si="5"/>
        <v>-51225</v>
      </c>
      <c r="I57" s="50">
        <f t="shared" si="5"/>
        <v>43123</v>
      </c>
      <c r="J57" s="50">
        <f t="shared" si="5"/>
        <v>34339</v>
      </c>
      <c r="K57" s="50">
        <f t="shared" si="5"/>
        <v>31933</v>
      </c>
      <c r="L57" s="50">
        <f t="shared" si="5"/>
        <v>-49880</v>
      </c>
      <c r="M57" s="50">
        <f t="shared" si="5"/>
        <v>-112879</v>
      </c>
      <c r="N57" s="50">
        <f t="shared" si="5"/>
        <v>-130826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-96487</v>
      </c>
      <c r="X57" s="50">
        <f t="shared" si="5"/>
        <v>-300438</v>
      </c>
      <c r="Y57" s="50">
        <f t="shared" si="5"/>
        <v>203951</v>
      </c>
      <c r="Z57" s="51">
        <f>+IF(X57&lt;&gt;0,+(Y57/X57)*100,0)</f>
        <v>-67.88455521605124</v>
      </c>
      <c r="AA57" s="48">
        <f>SUM(AA54:AA56)</f>
        <v>-600872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377618</v>
      </c>
      <c r="D60" s="65">
        <f>SUM(D57:D59)</f>
        <v>0</v>
      </c>
      <c r="E60" s="66">
        <f t="shared" si="6"/>
        <v>-600872</v>
      </c>
      <c r="F60" s="67">
        <f t="shared" si="6"/>
        <v>-600872</v>
      </c>
      <c r="G60" s="67">
        <f t="shared" si="6"/>
        <v>42441</v>
      </c>
      <c r="H60" s="67">
        <f t="shared" si="6"/>
        <v>-51225</v>
      </c>
      <c r="I60" s="67">
        <f t="shared" si="6"/>
        <v>43123</v>
      </c>
      <c r="J60" s="67">
        <f t="shared" si="6"/>
        <v>34339</v>
      </c>
      <c r="K60" s="67">
        <f t="shared" si="6"/>
        <v>31933</v>
      </c>
      <c r="L60" s="67">
        <f t="shared" si="6"/>
        <v>-49880</v>
      </c>
      <c r="M60" s="67">
        <f t="shared" si="6"/>
        <v>-112879</v>
      </c>
      <c r="N60" s="67">
        <f t="shared" si="6"/>
        <v>-130826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-96487</v>
      </c>
      <c r="X60" s="67">
        <f t="shared" si="6"/>
        <v>-300438</v>
      </c>
      <c r="Y60" s="67">
        <f t="shared" si="6"/>
        <v>203951</v>
      </c>
      <c r="Z60" s="68">
        <f>+IF(X60&lt;&gt;0,+(Y60/X60)*100,0)</f>
        <v>-67.88455521605124</v>
      </c>
      <c r="AA60" s="65">
        <f>SUM(AA57:AA59)</f>
        <v>-600872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5174416</v>
      </c>
      <c r="D9" s="20"/>
      <c r="E9" s="21">
        <v>2153640</v>
      </c>
      <c r="F9" s="22">
        <v>2153640</v>
      </c>
      <c r="G9" s="22">
        <v>129920</v>
      </c>
      <c r="H9" s="22">
        <v>129177</v>
      </c>
      <c r="I9" s="22">
        <v>129161</v>
      </c>
      <c r="J9" s="22">
        <v>388258</v>
      </c>
      <c r="K9" s="22">
        <v>129656</v>
      </c>
      <c r="L9" s="22">
        <v>128643</v>
      </c>
      <c r="M9" s="22">
        <v>128507</v>
      </c>
      <c r="N9" s="22">
        <v>386806</v>
      </c>
      <c r="O9" s="22"/>
      <c r="P9" s="22"/>
      <c r="Q9" s="22"/>
      <c r="R9" s="22"/>
      <c r="S9" s="22"/>
      <c r="T9" s="22"/>
      <c r="U9" s="22"/>
      <c r="V9" s="22"/>
      <c r="W9" s="22">
        <v>775064</v>
      </c>
      <c r="X9" s="22">
        <v>1076820</v>
      </c>
      <c r="Y9" s="22">
        <v>-301756</v>
      </c>
      <c r="Z9" s="23">
        <v>-28.022882190152487</v>
      </c>
      <c r="AA9" s="20">
        <v>2153640</v>
      </c>
    </row>
    <row r="10" spans="1:27" x14ac:dyDescent="0.25">
      <c r="A10" s="19" t="s">
        <v>38</v>
      </c>
      <c r="B10" s="15" t="s">
        <v>32</v>
      </c>
      <c r="C10" s="20">
        <v>80046</v>
      </c>
      <c r="D10" s="20"/>
      <c r="E10" s="21">
        <v>54732</v>
      </c>
      <c r="F10" s="22">
        <v>54732</v>
      </c>
      <c r="G10" s="22">
        <v>3369</v>
      </c>
      <c r="H10" s="22">
        <v>5655</v>
      </c>
      <c r="I10" s="22">
        <v>4314</v>
      </c>
      <c r="J10" s="22">
        <v>13338</v>
      </c>
      <c r="K10" s="22">
        <v>3011</v>
      </c>
      <c r="L10" s="22">
        <v>4390</v>
      </c>
      <c r="M10" s="22">
        <v>1774</v>
      </c>
      <c r="N10" s="22">
        <v>9175</v>
      </c>
      <c r="O10" s="22"/>
      <c r="P10" s="22"/>
      <c r="Q10" s="22"/>
      <c r="R10" s="22"/>
      <c r="S10" s="22"/>
      <c r="T10" s="22"/>
      <c r="U10" s="22"/>
      <c r="V10" s="22"/>
      <c r="W10" s="22">
        <v>22513</v>
      </c>
      <c r="X10" s="22">
        <v>27366</v>
      </c>
      <c r="Y10" s="22">
        <v>-4853</v>
      </c>
      <c r="Z10" s="23">
        <v>-17.733684133596434</v>
      </c>
      <c r="AA10" s="20">
        <v>54732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/>
      <c r="P11" s="22"/>
      <c r="Q11" s="22"/>
      <c r="R11" s="22"/>
      <c r="S11" s="22"/>
      <c r="T11" s="22"/>
      <c r="U11" s="22"/>
      <c r="V11" s="22"/>
      <c r="W11" s="22">
        <v>405148</v>
      </c>
      <c r="X11" s="22">
        <v>100002</v>
      </c>
      <c r="Y11" s="22">
        <v>305146</v>
      </c>
      <c r="Z11" s="23">
        <v>305.13989720205592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300528</v>
      </c>
      <c r="F24" s="22">
        <v>300528</v>
      </c>
      <c r="G24" s="22">
        <v>97400</v>
      </c>
      <c r="H24" s="22">
        <v>121461</v>
      </c>
      <c r="I24" s="22">
        <v>71440</v>
      </c>
      <c r="J24" s="22">
        <v>290301</v>
      </c>
      <c r="K24" s="22">
        <v>87167</v>
      </c>
      <c r="L24" s="22">
        <v>91330</v>
      </c>
      <c r="M24" s="22">
        <v>35900</v>
      </c>
      <c r="N24" s="22">
        <v>214397</v>
      </c>
      <c r="O24" s="22"/>
      <c r="P24" s="22"/>
      <c r="Q24" s="22"/>
      <c r="R24" s="22"/>
      <c r="S24" s="22"/>
      <c r="T24" s="22"/>
      <c r="U24" s="22"/>
      <c r="V24" s="22"/>
      <c r="W24" s="22">
        <v>504698</v>
      </c>
      <c r="X24" s="22">
        <v>150264</v>
      </c>
      <c r="Y24" s="22">
        <v>354434</v>
      </c>
      <c r="Z24" s="23">
        <v>235.87419475057234</v>
      </c>
      <c r="AA24" s="20">
        <v>300528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>
        <v>63259</v>
      </c>
      <c r="L25" s="22">
        <v>50726</v>
      </c>
      <c r="M25" s="22">
        <v>50941</v>
      </c>
      <c r="N25" s="22">
        <v>164926</v>
      </c>
      <c r="O25" s="22"/>
      <c r="P25" s="22"/>
      <c r="Q25" s="22"/>
      <c r="R25" s="22"/>
      <c r="S25" s="22"/>
      <c r="T25" s="22"/>
      <c r="U25" s="22"/>
      <c r="V25" s="22"/>
      <c r="W25" s="22">
        <v>327329</v>
      </c>
      <c r="X25" s="22">
        <v>1338648</v>
      </c>
      <c r="Y25" s="22">
        <v>-1011319</v>
      </c>
      <c r="Z25" s="23">
        <v>-75.54779150306878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3203000</v>
      </c>
      <c r="D26" s="20"/>
      <c r="E26" s="21">
        <v>5007000</v>
      </c>
      <c r="F26" s="22">
        <v>5007000</v>
      </c>
      <c r="G26" s="22"/>
      <c r="H26" s="22">
        <v>785499</v>
      </c>
      <c r="I26" s="22">
        <v>333946</v>
      </c>
      <c r="J26" s="22">
        <v>1119445</v>
      </c>
      <c r="K26" s="22">
        <v>361941</v>
      </c>
      <c r="L26" s="22">
        <v>343959</v>
      </c>
      <c r="M26" s="22">
        <v>705647</v>
      </c>
      <c r="N26" s="22">
        <v>1411547</v>
      </c>
      <c r="O26" s="22"/>
      <c r="P26" s="22"/>
      <c r="Q26" s="22"/>
      <c r="R26" s="22"/>
      <c r="S26" s="22"/>
      <c r="T26" s="22"/>
      <c r="U26" s="22"/>
      <c r="V26" s="22"/>
      <c r="W26" s="22">
        <v>2530992</v>
      </c>
      <c r="X26" s="22">
        <v>2503500</v>
      </c>
      <c r="Y26" s="22">
        <v>27492</v>
      </c>
      <c r="Z26" s="23">
        <v>1.0981426003594967</v>
      </c>
      <c r="AA26" s="20">
        <v>5007000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10664543</v>
      </c>
      <c r="D33" s="29">
        <f t="shared" ref="D33:Y33" si="0">SUM(D6:D32)</f>
        <v>0</v>
      </c>
      <c r="E33" s="30">
        <f t="shared" si="0"/>
        <v>10393200</v>
      </c>
      <c r="F33" s="31">
        <f t="shared" si="0"/>
        <v>10393200</v>
      </c>
      <c r="G33" s="31">
        <f t="shared" si="0"/>
        <v>374582</v>
      </c>
      <c r="H33" s="31">
        <f t="shared" si="0"/>
        <v>1175561</v>
      </c>
      <c r="I33" s="31">
        <f t="shared" si="0"/>
        <v>673440</v>
      </c>
      <c r="J33" s="31">
        <f t="shared" si="0"/>
        <v>2223583</v>
      </c>
      <c r="K33" s="31">
        <f t="shared" si="0"/>
        <v>718361</v>
      </c>
      <c r="L33" s="31">
        <f t="shared" si="0"/>
        <v>682421</v>
      </c>
      <c r="M33" s="31">
        <f t="shared" si="0"/>
        <v>941379</v>
      </c>
      <c r="N33" s="31">
        <f t="shared" si="0"/>
        <v>2342161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4565744</v>
      </c>
      <c r="X33" s="31">
        <f t="shared" si="0"/>
        <v>5196600</v>
      </c>
      <c r="Y33" s="31">
        <f t="shared" si="0"/>
        <v>-630856</v>
      </c>
      <c r="Z33" s="32">
        <f>+IF(X33&lt;&gt;0,+(Y33/X33)*100,0)</f>
        <v>-12.139783704730016</v>
      </c>
      <c r="AA33" s="29">
        <f>SUM(AA6:AA32)</f>
        <v>10393200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30786732</v>
      </c>
      <c r="D35" s="20"/>
      <c r="E35" s="21">
        <v>11340630</v>
      </c>
      <c r="F35" s="22">
        <v>11340630</v>
      </c>
      <c r="G35" s="22">
        <v>1882748</v>
      </c>
      <c r="H35" s="22">
        <v>774466</v>
      </c>
      <c r="I35" s="22">
        <v>125870</v>
      </c>
      <c r="J35" s="22">
        <v>2783084</v>
      </c>
      <c r="K35" s="22">
        <v>146807</v>
      </c>
      <c r="L35" s="22">
        <v>1280800</v>
      </c>
      <c r="M35" s="22">
        <v>2458282</v>
      </c>
      <c r="N35" s="22">
        <v>3885889</v>
      </c>
      <c r="O35" s="22"/>
      <c r="P35" s="22"/>
      <c r="Q35" s="22"/>
      <c r="R35" s="22"/>
      <c r="S35" s="22"/>
      <c r="T35" s="22"/>
      <c r="U35" s="22"/>
      <c r="V35" s="22"/>
      <c r="W35" s="22">
        <v>6668973</v>
      </c>
      <c r="X35" s="22">
        <v>5670318</v>
      </c>
      <c r="Y35" s="22">
        <v>998655</v>
      </c>
      <c r="Z35" s="23">
        <v>17.611975201390823</v>
      </c>
      <c r="AA35" s="20">
        <v>11340630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155000</v>
      </c>
      <c r="D38" s="20"/>
      <c r="E38" s="21">
        <v>50004</v>
      </c>
      <c r="F38" s="22">
        <v>50004</v>
      </c>
      <c r="G38" s="22">
        <v>2450</v>
      </c>
      <c r="H38" s="22"/>
      <c r="I38" s="22"/>
      <c r="J38" s="22">
        <v>2450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2450</v>
      </c>
      <c r="X38" s="22">
        <v>25002</v>
      </c>
      <c r="Y38" s="22">
        <v>-22552</v>
      </c>
      <c r="Z38" s="23">
        <v>-90.20078393728501</v>
      </c>
      <c r="AA38" s="20">
        <v>50004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103297</v>
      </c>
      <c r="D40" s="20"/>
      <c r="E40" s="21">
        <v>5714300</v>
      </c>
      <c r="F40" s="22">
        <v>5714300</v>
      </c>
      <c r="G40" s="22">
        <v>18394</v>
      </c>
      <c r="H40" s="22">
        <v>18394</v>
      </c>
      <c r="I40" s="22">
        <v>17799</v>
      </c>
      <c r="J40" s="22">
        <v>54587</v>
      </c>
      <c r="K40" s="22">
        <v>18394</v>
      </c>
      <c r="L40" s="22">
        <v>17799</v>
      </c>
      <c r="M40" s="22">
        <v>18394</v>
      </c>
      <c r="N40" s="22">
        <v>54587</v>
      </c>
      <c r="O40" s="22"/>
      <c r="P40" s="22"/>
      <c r="Q40" s="22"/>
      <c r="R40" s="22"/>
      <c r="S40" s="22"/>
      <c r="T40" s="22"/>
      <c r="U40" s="22"/>
      <c r="V40" s="22"/>
      <c r="W40" s="22">
        <v>109174</v>
      </c>
      <c r="X40" s="22">
        <v>2857140</v>
      </c>
      <c r="Y40" s="22">
        <v>-2747966</v>
      </c>
      <c r="Z40" s="23">
        <v>-96.178906178906175</v>
      </c>
      <c r="AA40" s="20">
        <v>5714300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3093813</v>
      </c>
      <c r="D42" s="20"/>
      <c r="E42" s="21">
        <v>3437008</v>
      </c>
      <c r="F42" s="22">
        <v>3437008</v>
      </c>
      <c r="G42" s="22">
        <v>347826</v>
      </c>
      <c r="H42" s="22">
        <v>559967</v>
      </c>
      <c r="I42" s="22">
        <v>824788</v>
      </c>
      <c r="J42" s="22">
        <v>1732581</v>
      </c>
      <c r="K42" s="22">
        <v>582675</v>
      </c>
      <c r="L42" s="22">
        <v>513671</v>
      </c>
      <c r="M42" s="22">
        <v>879517</v>
      </c>
      <c r="N42" s="22">
        <v>1975863</v>
      </c>
      <c r="O42" s="22"/>
      <c r="P42" s="22"/>
      <c r="Q42" s="22"/>
      <c r="R42" s="22"/>
      <c r="S42" s="22"/>
      <c r="T42" s="22"/>
      <c r="U42" s="22"/>
      <c r="V42" s="22"/>
      <c r="W42" s="22">
        <v>3708444</v>
      </c>
      <c r="X42" s="22">
        <v>1718502</v>
      </c>
      <c r="Y42" s="22">
        <v>1989942</v>
      </c>
      <c r="Z42" s="23">
        <v>115.79515182408866</v>
      </c>
      <c r="AA42" s="20">
        <v>3437008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4503507</v>
      </c>
      <c r="D45" s="20"/>
      <c r="E45" s="21">
        <v>4638012</v>
      </c>
      <c r="F45" s="22">
        <v>4638012</v>
      </c>
      <c r="G45" s="22">
        <v>501842</v>
      </c>
      <c r="H45" s="22">
        <v>161730</v>
      </c>
      <c r="I45" s="22">
        <v>174908</v>
      </c>
      <c r="J45" s="22">
        <v>838480</v>
      </c>
      <c r="K45" s="22">
        <v>157333</v>
      </c>
      <c r="L45" s="22">
        <v>164527</v>
      </c>
      <c r="M45" s="22">
        <v>270847</v>
      </c>
      <c r="N45" s="22">
        <v>592707</v>
      </c>
      <c r="O45" s="22"/>
      <c r="P45" s="22"/>
      <c r="Q45" s="22"/>
      <c r="R45" s="22"/>
      <c r="S45" s="22"/>
      <c r="T45" s="22"/>
      <c r="U45" s="22"/>
      <c r="V45" s="22"/>
      <c r="W45" s="22">
        <v>1431187</v>
      </c>
      <c r="X45" s="22">
        <v>2319006</v>
      </c>
      <c r="Y45" s="22">
        <v>-887819</v>
      </c>
      <c r="Z45" s="23">
        <v>-38.284463257102395</v>
      </c>
      <c r="AA45" s="20">
        <v>4638012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38642349</v>
      </c>
      <c r="D48" s="29">
        <f t="shared" ref="D48:Y48" si="1">SUM(D35:D47)</f>
        <v>0</v>
      </c>
      <c r="E48" s="30">
        <f t="shared" si="1"/>
        <v>25179954</v>
      </c>
      <c r="F48" s="31">
        <f t="shared" si="1"/>
        <v>25179954</v>
      </c>
      <c r="G48" s="31">
        <f t="shared" si="1"/>
        <v>2753260</v>
      </c>
      <c r="H48" s="31">
        <f t="shared" si="1"/>
        <v>1514557</v>
      </c>
      <c r="I48" s="31">
        <f t="shared" si="1"/>
        <v>1143365</v>
      </c>
      <c r="J48" s="31">
        <f t="shared" si="1"/>
        <v>5411182</v>
      </c>
      <c r="K48" s="31">
        <f t="shared" si="1"/>
        <v>905209</v>
      </c>
      <c r="L48" s="31">
        <f t="shared" si="1"/>
        <v>1976797</v>
      </c>
      <c r="M48" s="31">
        <f t="shared" si="1"/>
        <v>3627040</v>
      </c>
      <c r="N48" s="31">
        <f t="shared" si="1"/>
        <v>6509046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11920228</v>
      </c>
      <c r="X48" s="31">
        <f t="shared" si="1"/>
        <v>12589968</v>
      </c>
      <c r="Y48" s="31">
        <f t="shared" si="1"/>
        <v>-669740</v>
      </c>
      <c r="Z48" s="32">
        <f>+IF(X48&lt;&gt;0,+(Y48/X48)*100,0)</f>
        <v>-5.319632265943806</v>
      </c>
      <c r="AA48" s="29">
        <f>SUM(AA35:AA47)</f>
        <v>25179954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-27977806</v>
      </c>
      <c r="D49" s="39">
        <f t="shared" si="2"/>
        <v>0</v>
      </c>
      <c r="E49" s="40">
        <f t="shared" si="2"/>
        <v>-14786754</v>
      </c>
      <c r="F49" s="41">
        <f t="shared" si="2"/>
        <v>-14786754</v>
      </c>
      <c r="G49" s="41">
        <f t="shared" si="2"/>
        <v>-2378678</v>
      </c>
      <c r="H49" s="41">
        <f t="shared" si="2"/>
        <v>-338996</v>
      </c>
      <c r="I49" s="41">
        <f t="shared" si="2"/>
        <v>-469925</v>
      </c>
      <c r="J49" s="41">
        <f t="shared" si="2"/>
        <v>-3187599</v>
      </c>
      <c r="K49" s="41">
        <f t="shared" si="2"/>
        <v>-186848</v>
      </c>
      <c r="L49" s="41">
        <f t="shared" si="2"/>
        <v>-1294376</v>
      </c>
      <c r="M49" s="41">
        <f t="shared" si="2"/>
        <v>-2685661</v>
      </c>
      <c r="N49" s="41">
        <f t="shared" si="2"/>
        <v>-4166885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-7354484</v>
      </c>
      <c r="X49" s="41">
        <f t="shared" si="2"/>
        <v>-7393368</v>
      </c>
      <c r="Y49" s="41">
        <f t="shared" si="2"/>
        <v>38884</v>
      </c>
      <c r="Z49" s="42">
        <f>+IF(X49&lt;&gt;0,+(Y49/X49)*100,0)</f>
        <v>-0.52593080717745955</v>
      </c>
      <c r="AA49" s="39">
        <f>+AA33-AA48</f>
        <v>-14786754</v>
      </c>
    </row>
    <row r="50" spans="1:27" x14ac:dyDescent="0.25">
      <c r="A50" s="43" t="s">
        <v>75</v>
      </c>
      <c r="B50" s="15" t="s">
        <v>32</v>
      </c>
      <c r="C50" s="20">
        <v>3730462</v>
      </c>
      <c r="D50" s="20"/>
      <c r="E50" s="21">
        <v>11250000</v>
      </c>
      <c r="F50" s="22">
        <v>11250000</v>
      </c>
      <c r="G50" s="22"/>
      <c r="H50" s="22">
        <v>1460375</v>
      </c>
      <c r="I50" s="22"/>
      <c r="J50" s="22">
        <v>1460375</v>
      </c>
      <c r="K50" s="22">
        <v>351064</v>
      </c>
      <c r="L50" s="22">
        <v>456769</v>
      </c>
      <c r="M50" s="22">
        <v>2368072</v>
      </c>
      <c r="N50" s="22">
        <v>3175905</v>
      </c>
      <c r="O50" s="22"/>
      <c r="P50" s="22"/>
      <c r="Q50" s="22"/>
      <c r="R50" s="22"/>
      <c r="S50" s="22"/>
      <c r="T50" s="22"/>
      <c r="U50" s="22"/>
      <c r="V50" s="22"/>
      <c r="W50" s="22">
        <v>4636280</v>
      </c>
      <c r="X50" s="22">
        <v>5625000</v>
      </c>
      <c r="Y50" s="22">
        <v>-988720</v>
      </c>
      <c r="Z50" s="23">
        <v>-17.577244444444446</v>
      </c>
      <c r="AA50" s="20">
        <v>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-24247344</v>
      </c>
      <c r="D52" s="48">
        <f t="shared" si="3"/>
        <v>0</v>
      </c>
      <c r="E52" s="49">
        <f t="shared" si="3"/>
        <v>-3536754</v>
      </c>
      <c r="F52" s="50">
        <f t="shared" si="3"/>
        <v>-3536754</v>
      </c>
      <c r="G52" s="50">
        <f t="shared" si="3"/>
        <v>-2378678</v>
      </c>
      <c r="H52" s="50">
        <f t="shared" si="3"/>
        <v>1121379</v>
      </c>
      <c r="I52" s="50">
        <f t="shared" si="3"/>
        <v>-469925</v>
      </c>
      <c r="J52" s="50">
        <f t="shared" si="3"/>
        <v>-1727224</v>
      </c>
      <c r="K52" s="50">
        <f t="shared" si="3"/>
        <v>164216</v>
      </c>
      <c r="L52" s="50">
        <f t="shared" si="3"/>
        <v>-837607</v>
      </c>
      <c r="M52" s="50">
        <f t="shared" si="3"/>
        <v>-317589</v>
      </c>
      <c r="N52" s="50">
        <f t="shared" si="3"/>
        <v>-990980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-2718204</v>
      </c>
      <c r="X52" s="50">
        <f t="shared" si="3"/>
        <v>-1768368</v>
      </c>
      <c r="Y52" s="50">
        <f t="shared" si="3"/>
        <v>-949836</v>
      </c>
      <c r="Z52" s="51">
        <f>+IF(X52&lt;&gt;0,+(Y52/X52)*100,0)</f>
        <v>53.712575662984172</v>
      </c>
      <c r="AA52" s="48">
        <f>SUM(AA49:AA51)</f>
        <v>-3536754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-24247344</v>
      </c>
      <c r="D54" s="54">
        <f>+D52-D53</f>
        <v>0</v>
      </c>
      <c r="E54" s="55">
        <f t="shared" si="4"/>
        <v>-3536754</v>
      </c>
      <c r="F54" s="56">
        <f t="shared" si="4"/>
        <v>-3536754</v>
      </c>
      <c r="G54" s="56">
        <f t="shared" si="4"/>
        <v>-2378678</v>
      </c>
      <c r="H54" s="56">
        <f t="shared" si="4"/>
        <v>1121379</v>
      </c>
      <c r="I54" s="56">
        <f t="shared" si="4"/>
        <v>-469925</v>
      </c>
      <c r="J54" s="56">
        <f t="shared" si="4"/>
        <v>-1727224</v>
      </c>
      <c r="K54" s="56">
        <f t="shared" si="4"/>
        <v>164216</v>
      </c>
      <c r="L54" s="56">
        <f t="shared" si="4"/>
        <v>-837607</v>
      </c>
      <c r="M54" s="56">
        <f t="shared" si="4"/>
        <v>-317589</v>
      </c>
      <c r="N54" s="56">
        <f t="shared" si="4"/>
        <v>-990980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-2718204</v>
      </c>
      <c r="X54" s="56">
        <f t="shared" si="4"/>
        <v>-1768368</v>
      </c>
      <c r="Y54" s="56">
        <f t="shared" si="4"/>
        <v>-949836</v>
      </c>
      <c r="Z54" s="57">
        <f>+IF(X54&lt;&gt;0,+(Y54/X54)*100,0)</f>
        <v>53.712575662984172</v>
      </c>
      <c r="AA54" s="54">
        <f>+AA52-AA53</f>
        <v>-3536754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-24247344</v>
      </c>
      <c r="D57" s="48">
        <f>SUM(D54:D56)</f>
        <v>0</v>
      </c>
      <c r="E57" s="49">
        <f t="shared" si="5"/>
        <v>-3536754</v>
      </c>
      <c r="F57" s="50">
        <f t="shared" si="5"/>
        <v>-3536754</v>
      </c>
      <c r="G57" s="50">
        <f t="shared" si="5"/>
        <v>-2378678</v>
      </c>
      <c r="H57" s="50">
        <f t="shared" si="5"/>
        <v>1121379</v>
      </c>
      <c r="I57" s="50">
        <f t="shared" si="5"/>
        <v>-469925</v>
      </c>
      <c r="J57" s="50">
        <f t="shared" si="5"/>
        <v>-1727224</v>
      </c>
      <c r="K57" s="50">
        <f t="shared" si="5"/>
        <v>164216</v>
      </c>
      <c r="L57" s="50">
        <f t="shared" si="5"/>
        <v>-837607</v>
      </c>
      <c r="M57" s="50">
        <f t="shared" si="5"/>
        <v>-317589</v>
      </c>
      <c r="N57" s="50">
        <f t="shared" si="5"/>
        <v>-990980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-2718204</v>
      </c>
      <c r="X57" s="50">
        <f t="shared" si="5"/>
        <v>-1768368</v>
      </c>
      <c r="Y57" s="50">
        <f t="shared" si="5"/>
        <v>-949836</v>
      </c>
      <c r="Z57" s="51">
        <f>+IF(X57&lt;&gt;0,+(Y57/X57)*100,0)</f>
        <v>53.712575662984172</v>
      </c>
      <c r="AA57" s="48">
        <f>SUM(AA54:AA56)</f>
        <v>-3536754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-24247344</v>
      </c>
      <c r="D60" s="65">
        <f>SUM(D57:D59)</f>
        <v>0</v>
      </c>
      <c r="E60" s="66">
        <f t="shared" si="6"/>
        <v>-3536754</v>
      </c>
      <c r="F60" s="67">
        <f t="shared" si="6"/>
        <v>-3536754</v>
      </c>
      <c r="G60" s="67">
        <f t="shared" si="6"/>
        <v>-2378678</v>
      </c>
      <c r="H60" s="67">
        <f t="shared" si="6"/>
        <v>1121379</v>
      </c>
      <c r="I60" s="67">
        <f t="shared" si="6"/>
        <v>-469925</v>
      </c>
      <c r="J60" s="67">
        <f t="shared" si="6"/>
        <v>-1727224</v>
      </c>
      <c r="K60" s="67">
        <f t="shared" si="6"/>
        <v>164216</v>
      </c>
      <c r="L60" s="67">
        <f t="shared" si="6"/>
        <v>-837607</v>
      </c>
      <c r="M60" s="67">
        <f t="shared" si="6"/>
        <v>-317589</v>
      </c>
      <c r="N60" s="67">
        <f t="shared" si="6"/>
        <v>-990980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-2718204</v>
      </c>
      <c r="X60" s="67">
        <f t="shared" si="6"/>
        <v>-1768368</v>
      </c>
      <c r="Y60" s="67">
        <f t="shared" si="6"/>
        <v>-949836</v>
      </c>
      <c r="Z60" s="68">
        <f>+IF(X60&lt;&gt;0,+(Y60/X60)*100,0)</f>
        <v>53.712575662984172</v>
      </c>
      <c r="AA60" s="65">
        <f>SUM(AA57:AA59)</f>
        <v>-3536754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12004527</v>
      </c>
      <c r="D9" s="20"/>
      <c r="E9" s="21">
        <v>13061488</v>
      </c>
      <c r="F9" s="22">
        <v>13061488</v>
      </c>
      <c r="G9" s="22">
        <v>1043035</v>
      </c>
      <c r="H9" s="22">
        <v>1043461</v>
      </c>
      <c r="I9" s="22">
        <v>1043461</v>
      </c>
      <c r="J9" s="22">
        <v>3129957</v>
      </c>
      <c r="K9" s="22">
        <v>1043461</v>
      </c>
      <c r="L9" s="22">
        <v>1043461</v>
      </c>
      <c r="M9" s="22">
        <v>1043461</v>
      </c>
      <c r="N9" s="22">
        <v>3130383</v>
      </c>
      <c r="O9" s="22"/>
      <c r="P9" s="22"/>
      <c r="Q9" s="22"/>
      <c r="R9" s="22"/>
      <c r="S9" s="22"/>
      <c r="T9" s="22"/>
      <c r="U9" s="22"/>
      <c r="V9" s="22"/>
      <c r="W9" s="22">
        <v>6260340</v>
      </c>
      <c r="X9" s="22">
        <v>6530736</v>
      </c>
      <c r="Y9" s="22">
        <v>-270396</v>
      </c>
      <c r="Z9" s="23">
        <v>-4.1403602901725014</v>
      </c>
      <c r="AA9" s="20">
        <v>13061488</v>
      </c>
    </row>
    <row r="10" spans="1:27" x14ac:dyDescent="0.25">
      <c r="A10" s="19" t="s">
        <v>38</v>
      </c>
      <c r="B10" s="15" t="s">
        <v>32</v>
      </c>
      <c r="C10" s="20">
        <v>26334</v>
      </c>
      <c r="D10" s="20"/>
      <c r="E10" s="21"/>
      <c r="F10" s="22"/>
      <c r="G10" s="22">
        <v>4279</v>
      </c>
      <c r="H10" s="22">
        <v>3790</v>
      </c>
      <c r="I10" s="22">
        <v>3301</v>
      </c>
      <c r="J10" s="22">
        <v>11370</v>
      </c>
      <c r="K10" s="22">
        <v>3147</v>
      </c>
      <c r="L10" s="22">
        <v>4492</v>
      </c>
      <c r="M10" s="22">
        <v>5135</v>
      </c>
      <c r="N10" s="22">
        <v>12774</v>
      </c>
      <c r="O10" s="22"/>
      <c r="P10" s="22"/>
      <c r="Q10" s="22"/>
      <c r="R10" s="22"/>
      <c r="S10" s="22"/>
      <c r="T10" s="22"/>
      <c r="U10" s="22"/>
      <c r="V10" s="22"/>
      <c r="W10" s="22">
        <v>24144</v>
      </c>
      <c r="X10" s="22"/>
      <c r="Y10" s="22">
        <v>24144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468232</v>
      </c>
      <c r="D13" s="20"/>
      <c r="E13" s="21">
        <v>220739</v>
      </c>
      <c r="F13" s="22">
        <v>220739</v>
      </c>
      <c r="G13" s="22">
        <v>116</v>
      </c>
      <c r="H13" s="22">
        <v>116</v>
      </c>
      <c r="I13" s="22">
        <v>32133</v>
      </c>
      <c r="J13" s="22">
        <v>32365</v>
      </c>
      <c r="K13" s="22">
        <v>116</v>
      </c>
      <c r="L13" s="22">
        <v>10333</v>
      </c>
      <c r="M13" s="22">
        <v>10437</v>
      </c>
      <c r="N13" s="22">
        <v>20886</v>
      </c>
      <c r="O13" s="22"/>
      <c r="P13" s="22"/>
      <c r="Q13" s="22"/>
      <c r="R13" s="22"/>
      <c r="S13" s="22"/>
      <c r="T13" s="22"/>
      <c r="U13" s="22"/>
      <c r="V13" s="22"/>
      <c r="W13" s="22">
        <v>53251</v>
      </c>
      <c r="X13" s="22">
        <v>110370</v>
      </c>
      <c r="Y13" s="22">
        <v>-57119</v>
      </c>
      <c r="Z13" s="23">
        <v>-51.7522877593549</v>
      </c>
      <c r="AA13" s="20">
        <v>220739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12499093</v>
      </c>
      <c r="D33" s="29">
        <f t="shared" ref="D33:Y33" si="0">SUM(D6:D32)</f>
        <v>0</v>
      </c>
      <c r="E33" s="30">
        <f t="shared" si="0"/>
        <v>13282227</v>
      </c>
      <c r="F33" s="31">
        <f t="shared" si="0"/>
        <v>13282227</v>
      </c>
      <c r="G33" s="31">
        <f t="shared" si="0"/>
        <v>1047430</v>
      </c>
      <c r="H33" s="31">
        <f t="shared" si="0"/>
        <v>1047367</v>
      </c>
      <c r="I33" s="31">
        <f t="shared" si="0"/>
        <v>1078895</v>
      </c>
      <c r="J33" s="31">
        <f t="shared" si="0"/>
        <v>3173692</v>
      </c>
      <c r="K33" s="31">
        <f t="shared" si="0"/>
        <v>1046724</v>
      </c>
      <c r="L33" s="31">
        <f t="shared" si="0"/>
        <v>1058286</v>
      </c>
      <c r="M33" s="31">
        <f t="shared" si="0"/>
        <v>1059033</v>
      </c>
      <c r="N33" s="31">
        <f t="shared" si="0"/>
        <v>3164043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6337735</v>
      </c>
      <c r="X33" s="31">
        <f t="shared" si="0"/>
        <v>6641106</v>
      </c>
      <c r="Y33" s="31">
        <f t="shared" si="0"/>
        <v>-303371</v>
      </c>
      <c r="Z33" s="32">
        <f>+IF(X33&lt;&gt;0,+(Y33/X33)*100,0)</f>
        <v>-4.5680794735093819</v>
      </c>
      <c r="AA33" s="29">
        <f>SUM(AA6:AA32)</f>
        <v>13282227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716909</v>
      </c>
      <c r="D39" s="20"/>
      <c r="E39" s="21"/>
      <c r="F39" s="22"/>
      <c r="G39" s="22">
        <v>509750</v>
      </c>
      <c r="H39" s="22">
        <v>509750</v>
      </c>
      <c r="I39" s="22">
        <v>509750</v>
      </c>
      <c r="J39" s="22">
        <v>1529250</v>
      </c>
      <c r="K39" s="22">
        <v>509750</v>
      </c>
      <c r="L39" s="22">
        <v>509750</v>
      </c>
      <c r="M39" s="22">
        <v>509750</v>
      </c>
      <c r="N39" s="22">
        <v>1529250</v>
      </c>
      <c r="O39" s="22"/>
      <c r="P39" s="22"/>
      <c r="Q39" s="22"/>
      <c r="R39" s="22"/>
      <c r="S39" s="22"/>
      <c r="T39" s="22"/>
      <c r="U39" s="22"/>
      <c r="V39" s="22"/>
      <c r="W39" s="22">
        <v>3058500</v>
      </c>
      <c r="X39" s="22"/>
      <c r="Y39" s="22">
        <v>3058500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673987</v>
      </c>
      <c r="D40" s="20"/>
      <c r="E40" s="21"/>
      <c r="F40" s="22"/>
      <c r="G40" s="22"/>
      <c r="H40" s="22"/>
      <c r="I40" s="22">
        <v>157908</v>
      </c>
      <c r="J40" s="22">
        <v>157908</v>
      </c>
      <c r="K40" s="22">
        <v>53208</v>
      </c>
      <c r="L40" s="22">
        <v>51492</v>
      </c>
      <c r="M40" s="22">
        <v>53208</v>
      </c>
      <c r="N40" s="22">
        <v>157908</v>
      </c>
      <c r="O40" s="22"/>
      <c r="P40" s="22"/>
      <c r="Q40" s="22"/>
      <c r="R40" s="22"/>
      <c r="S40" s="22"/>
      <c r="T40" s="22"/>
      <c r="U40" s="22"/>
      <c r="V40" s="22"/>
      <c r="W40" s="22">
        <v>315816</v>
      </c>
      <c r="X40" s="22"/>
      <c r="Y40" s="22">
        <v>315816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1480597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334740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>
        <v>376350</v>
      </c>
      <c r="L42" s="22"/>
      <c r="M42" s="22"/>
      <c r="N42" s="22">
        <v>376350</v>
      </c>
      <c r="O42" s="22"/>
      <c r="P42" s="22"/>
      <c r="Q42" s="22"/>
      <c r="R42" s="22"/>
      <c r="S42" s="22"/>
      <c r="T42" s="22"/>
      <c r="U42" s="22"/>
      <c r="V42" s="22"/>
      <c r="W42" s="22">
        <v>376350</v>
      </c>
      <c r="X42" s="22">
        <v>250002</v>
      </c>
      <c r="Y42" s="22">
        <v>126348</v>
      </c>
      <c r="Z42" s="23">
        <v>50.538795689634483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5398382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298000</v>
      </c>
      <c r="D45" s="20"/>
      <c r="E45" s="21">
        <v>2711112</v>
      </c>
      <c r="F45" s="22">
        <v>2711112</v>
      </c>
      <c r="G45" s="22"/>
      <c r="H45" s="22"/>
      <c r="I45" s="22"/>
      <c r="J45" s="22"/>
      <c r="K45" s="22"/>
      <c r="L45" s="22">
        <v>128800</v>
      </c>
      <c r="M45" s="22"/>
      <c r="N45" s="22">
        <v>128800</v>
      </c>
      <c r="O45" s="22"/>
      <c r="P45" s="22"/>
      <c r="Q45" s="22"/>
      <c r="R45" s="22"/>
      <c r="S45" s="22"/>
      <c r="T45" s="22"/>
      <c r="U45" s="22"/>
      <c r="V45" s="22"/>
      <c r="W45" s="22">
        <v>128800</v>
      </c>
      <c r="X45" s="22">
        <v>1355556</v>
      </c>
      <c r="Y45" s="22">
        <v>-1226756</v>
      </c>
      <c r="Z45" s="23">
        <v>-90.498363771028266</v>
      </c>
      <c r="AA45" s="20">
        <v>2711112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8902615</v>
      </c>
      <c r="D48" s="29">
        <f t="shared" ref="D48:Y48" si="1">SUM(D35:D47)</f>
        <v>0</v>
      </c>
      <c r="E48" s="30">
        <f t="shared" si="1"/>
        <v>3211112</v>
      </c>
      <c r="F48" s="31">
        <f t="shared" si="1"/>
        <v>3211112</v>
      </c>
      <c r="G48" s="31">
        <f t="shared" si="1"/>
        <v>509750</v>
      </c>
      <c r="H48" s="31">
        <f t="shared" si="1"/>
        <v>509750</v>
      </c>
      <c r="I48" s="31">
        <f t="shared" si="1"/>
        <v>667658</v>
      </c>
      <c r="J48" s="31">
        <f t="shared" si="1"/>
        <v>1687158</v>
      </c>
      <c r="K48" s="31">
        <f t="shared" si="1"/>
        <v>939308</v>
      </c>
      <c r="L48" s="31">
        <f t="shared" si="1"/>
        <v>690042</v>
      </c>
      <c r="M48" s="31">
        <f t="shared" si="1"/>
        <v>562958</v>
      </c>
      <c r="N48" s="31">
        <f t="shared" si="1"/>
        <v>2192308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3879466</v>
      </c>
      <c r="X48" s="31">
        <f t="shared" si="1"/>
        <v>1605558</v>
      </c>
      <c r="Y48" s="31">
        <f t="shared" si="1"/>
        <v>2273908</v>
      </c>
      <c r="Z48" s="32">
        <f>+IF(X48&lt;&gt;0,+(Y48/X48)*100,0)</f>
        <v>141.62727226297648</v>
      </c>
      <c r="AA48" s="29">
        <f>SUM(AA35:AA47)</f>
        <v>3211112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3596478</v>
      </c>
      <c r="D49" s="39">
        <f t="shared" si="2"/>
        <v>0</v>
      </c>
      <c r="E49" s="40">
        <f t="shared" si="2"/>
        <v>10071115</v>
      </c>
      <c r="F49" s="41">
        <f t="shared" si="2"/>
        <v>10071115</v>
      </c>
      <c r="G49" s="41">
        <f t="shared" si="2"/>
        <v>537680</v>
      </c>
      <c r="H49" s="41">
        <f t="shared" si="2"/>
        <v>537617</v>
      </c>
      <c r="I49" s="41">
        <f t="shared" si="2"/>
        <v>411237</v>
      </c>
      <c r="J49" s="41">
        <f t="shared" si="2"/>
        <v>1486534</v>
      </c>
      <c r="K49" s="41">
        <f t="shared" si="2"/>
        <v>107416</v>
      </c>
      <c r="L49" s="41">
        <f t="shared" si="2"/>
        <v>368244</v>
      </c>
      <c r="M49" s="41">
        <f t="shared" si="2"/>
        <v>496075</v>
      </c>
      <c r="N49" s="41">
        <f t="shared" si="2"/>
        <v>971735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2458269</v>
      </c>
      <c r="X49" s="41">
        <f t="shared" si="2"/>
        <v>5035548</v>
      </c>
      <c r="Y49" s="41">
        <f t="shared" si="2"/>
        <v>-2577279</v>
      </c>
      <c r="Z49" s="42">
        <f>+IF(X49&lt;&gt;0,+(Y49/X49)*100,0)</f>
        <v>-51.181698595664258</v>
      </c>
      <c r="AA49" s="39">
        <f>+AA33-AA48</f>
        <v>10071115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3596478</v>
      </c>
      <c r="D52" s="48">
        <f t="shared" si="3"/>
        <v>0</v>
      </c>
      <c r="E52" s="49">
        <f t="shared" si="3"/>
        <v>10071115</v>
      </c>
      <c r="F52" s="50">
        <f t="shared" si="3"/>
        <v>10071115</v>
      </c>
      <c r="G52" s="50">
        <f t="shared" si="3"/>
        <v>537680</v>
      </c>
      <c r="H52" s="50">
        <f t="shared" si="3"/>
        <v>537617</v>
      </c>
      <c r="I52" s="50">
        <f t="shared" si="3"/>
        <v>411237</v>
      </c>
      <c r="J52" s="50">
        <f t="shared" si="3"/>
        <v>1486534</v>
      </c>
      <c r="K52" s="50">
        <f t="shared" si="3"/>
        <v>107416</v>
      </c>
      <c r="L52" s="50">
        <f t="shared" si="3"/>
        <v>368244</v>
      </c>
      <c r="M52" s="50">
        <f t="shared" si="3"/>
        <v>496075</v>
      </c>
      <c r="N52" s="50">
        <f t="shared" si="3"/>
        <v>971735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2458269</v>
      </c>
      <c r="X52" s="50">
        <f t="shared" si="3"/>
        <v>5035548</v>
      </c>
      <c r="Y52" s="50">
        <f t="shared" si="3"/>
        <v>-2577279</v>
      </c>
      <c r="Z52" s="51">
        <f>+IF(X52&lt;&gt;0,+(Y52/X52)*100,0)</f>
        <v>-51.181698595664258</v>
      </c>
      <c r="AA52" s="48">
        <f>SUM(AA49:AA51)</f>
        <v>10071115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3596478</v>
      </c>
      <c r="D54" s="54">
        <f>+D52-D53</f>
        <v>0</v>
      </c>
      <c r="E54" s="55">
        <f t="shared" si="4"/>
        <v>10071115</v>
      </c>
      <c r="F54" s="56">
        <f t="shared" si="4"/>
        <v>10071115</v>
      </c>
      <c r="G54" s="56">
        <f t="shared" si="4"/>
        <v>537680</v>
      </c>
      <c r="H54" s="56">
        <f t="shared" si="4"/>
        <v>537617</v>
      </c>
      <c r="I54" s="56">
        <f t="shared" si="4"/>
        <v>411237</v>
      </c>
      <c r="J54" s="56">
        <f t="shared" si="4"/>
        <v>1486534</v>
      </c>
      <c r="K54" s="56">
        <f t="shared" si="4"/>
        <v>107416</v>
      </c>
      <c r="L54" s="56">
        <f t="shared" si="4"/>
        <v>368244</v>
      </c>
      <c r="M54" s="56">
        <f t="shared" si="4"/>
        <v>496075</v>
      </c>
      <c r="N54" s="56">
        <f t="shared" si="4"/>
        <v>971735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2458269</v>
      </c>
      <c r="X54" s="56">
        <f t="shared" si="4"/>
        <v>5035548</v>
      </c>
      <c r="Y54" s="56">
        <f t="shared" si="4"/>
        <v>-2577279</v>
      </c>
      <c r="Z54" s="57">
        <f>+IF(X54&lt;&gt;0,+(Y54/X54)*100,0)</f>
        <v>-51.181698595664258</v>
      </c>
      <c r="AA54" s="54">
        <f>+AA52-AA53</f>
        <v>10071115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3596478</v>
      </c>
      <c r="D57" s="48">
        <f>SUM(D54:D56)</f>
        <v>0</v>
      </c>
      <c r="E57" s="49">
        <f t="shared" si="5"/>
        <v>10071115</v>
      </c>
      <c r="F57" s="50">
        <f t="shared" si="5"/>
        <v>10071115</v>
      </c>
      <c r="G57" s="50">
        <f t="shared" si="5"/>
        <v>537680</v>
      </c>
      <c r="H57" s="50">
        <f t="shared" si="5"/>
        <v>537617</v>
      </c>
      <c r="I57" s="50">
        <f t="shared" si="5"/>
        <v>411237</v>
      </c>
      <c r="J57" s="50">
        <f t="shared" si="5"/>
        <v>1486534</v>
      </c>
      <c r="K57" s="50">
        <f t="shared" si="5"/>
        <v>107416</v>
      </c>
      <c r="L57" s="50">
        <f t="shared" si="5"/>
        <v>368244</v>
      </c>
      <c r="M57" s="50">
        <f t="shared" si="5"/>
        <v>496075</v>
      </c>
      <c r="N57" s="50">
        <f t="shared" si="5"/>
        <v>971735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2458269</v>
      </c>
      <c r="X57" s="50">
        <f t="shared" si="5"/>
        <v>5035548</v>
      </c>
      <c r="Y57" s="50">
        <f t="shared" si="5"/>
        <v>-2577279</v>
      </c>
      <c r="Z57" s="51">
        <f>+IF(X57&lt;&gt;0,+(Y57/X57)*100,0)</f>
        <v>-51.181698595664258</v>
      </c>
      <c r="AA57" s="48">
        <f>SUM(AA54:AA56)</f>
        <v>10071115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3596478</v>
      </c>
      <c r="D60" s="65">
        <f>SUM(D57:D59)</f>
        <v>0</v>
      </c>
      <c r="E60" s="66">
        <f t="shared" si="6"/>
        <v>10071115</v>
      </c>
      <c r="F60" s="67">
        <f t="shared" si="6"/>
        <v>10071115</v>
      </c>
      <c r="G60" s="67">
        <f t="shared" si="6"/>
        <v>537680</v>
      </c>
      <c r="H60" s="67">
        <f t="shared" si="6"/>
        <v>537617</v>
      </c>
      <c r="I60" s="67">
        <f t="shared" si="6"/>
        <v>411237</v>
      </c>
      <c r="J60" s="67">
        <f t="shared" si="6"/>
        <v>1486534</v>
      </c>
      <c r="K60" s="67">
        <f t="shared" si="6"/>
        <v>107416</v>
      </c>
      <c r="L60" s="67">
        <f t="shared" si="6"/>
        <v>368244</v>
      </c>
      <c r="M60" s="67">
        <f t="shared" si="6"/>
        <v>496075</v>
      </c>
      <c r="N60" s="67">
        <f t="shared" si="6"/>
        <v>971735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2458269</v>
      </c>
      <c r="X60" s="67">
        <f t="shared" si="6"/>
        <v>5035548</v>
      </c>
      <c r="Y60" s="67">
        <f t="shared" si="6"/>
        <v>-2577279</v>
      </c>
      <c r="Z60" s="68">
        <f>+IF(X60&lt;&gt;0,+(Y60/X60)*100,0)</f>
        <v>-51.181698595664258</v>
      </c>
      <c r="AA60" s="65">
        <f>SUM(AA57:AA59)</f>
        <v>10071115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37206884</v>
      </c>
      <c r="D9" s="20"/>
      <c r="E9" s="21">
        <v>38869115</v>
      </c>
      <c r="F9" s="22">
        <v>38869115</v>
      </c>
      <c r="G9" s="22">
        <v>3511587</v>
      </c>
      <c r="H9" s="22">
        <v>3792635</v>
      </c>
      <c r="I9" s="22">
        <v>-1086603</v>
      </c>
      <c r="J9" s="22">
        <v>6217619</v>
      </c>
      <c r="K9" s="22">
        <v>-126393</v>
      </c>
      <c r="L9" s="22">
        <v>11770420</v>
      </c>
      <c r="M9" s="22">
        <v>3466600</v>
      </c>
      <c r="N9" s="22">
        <v>15110627</v>
      </c>
      <c r="O9" s="22"/>
      <c r="P9" s="22"/>
      <c r="Q9" s="22"/>
      <c r="R9" s="22"/>
      <c r="S9" s="22"/>
      <c r="T9" s="22"/>
      <c r="U9" s="22"/>
      <c r="V9" s="22"/>
      <c r="W9" s="22">
        <v>21328246</v>
      </c>
      <c r="X9" s="22">
        <v>19434564</v>
      </c>
      <c r="Y9" s="22">
        <v>1893682</v>
      </c>
      <c r="Z9" s="23">
        <v>9.7438872310178919</v>
      </c>
      <c r="AA9" s="20">
        <v>38869115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37206884</v>
      </c>
      <c r="D33" s="29">
        <f t="shared" ref="D33:Y33" si="0">SUM(D6:D32)</f>
        <v>0</v>
      </c>
      <c r="E33" s="30">
        <f t="shared" si="0"/>
        <v>38869115</v>
      </c>
      <c r="F33" s="31">
        <f t="shared" si="0"/>
        <v>38869115</v>
      </c>
      <c r="G33" s="31">
        <f t="shared" si="0"/>
        <v>3511587</v>
      </c>
      <c r="H33" s="31">
        <f t="shared" si="0"/>
        <v>3792635</v>
      </c>
      <c r="I33" s="31">
        <f t="shared" si="0"/>
        <v>-1086603</v>
      </c>
      <c r="J33" s="31">
        <f t="shared" si="0"/>
        <v>6217619</v>
      </c>
      <c r="K33" s="31">
        <f t="shared" si="0"/>
        <v>-126393</v>
      </c>
      <c r="L33" s="31">
        <f t="shared" si="0"/>
        <v>11770420</v>
      </c>
      <c r="M33" s="31">
        <f t="shared" si="0"/>
        <v>3466600</v>
      </c>
      <c r="N33" s="31">
        <f t="shared" si="0"/>
        <v>15110627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21328246</v>
      </c>
      <c r="X33" s="31">
        <f t="shared" si="0"/>
        <v>19434564</v>
      </c>
      <c r="Y33" s="31">
        <f t="shared" si="0"/>
        <v>1893682</v>
      </c>
      <c r="Z33" s="32">
        <f>+IF(X33&lt;&gt;0,+(Y33/X33)*100,0)</f>
        <v>9.7438872310178919</v>
      </c>
      <c r="AA33" s="29">
        <f>SUM(AA6:AA32)</f>
        <v>38869115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5100743</v>
      </c>
      <c r="D35" s="20"/>
      <c r="E35" s="21">
        <v>5745407</v>
      </c>
      <c r="F35" s="22">
        <v>5745407</v>
      </c>
      <c r="G35" s="22">
        <v>401682</v>
      </c>
      <c r="H35" s="22">
        <v>301777</v>
      </c>
      <c r="I35" s="22">
        <v>403181</v>
      </c>
      <c r="J35" s="22">
        <v>1106640</v>
      </c>
      <c r="K35" s="22">
        <v>376271</v>
      </c>
      <c r="L35" s="22">
        <v>368847</v>
      </c>
      <c r="M35" s="22">
        <v>587415</v>
      </c>
      <c r="N35" s="22">
        <v>1332533</v>
      </c>
      <c r="O35" s="22"/>
      <c r="P35" s="22"/>
      <c r="Q35" s="22"/>
      <c r="R35" s="22"/>
      <c r="S35" s="22"/>
      <c r="T35" s="22"/>
      <c r="U35" s="22"/>
      <c r="V35" s="22"/>
      <c r="W35" s="22">
        <v>2439173</v>
      </c>
      <c r="X35" s="22">
        <v>2851876</v>
      </c>
      <c r="Y35" s="22">
        <v>-412703</v>
      </c>
      <c r="Z35" s="23">
        <v>-14.471281360059132</v>
      </c>
      <c r="AA35" s="20">
        <v>5745407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221332</v>
      </c>
      <c r="D38" s="20"/>
      <c r="E38" s="21">
        <v>380000</v>
      </c>
      <c r="F38" s="22">
        <v>380000</v>
      </c>
      <c r="G38" s="22">
        <v>6821</v>
      </c>
      <c r="H38" s="22">
        <v>66000</v>
      </c>
      <c r="I38" s="22"/>
      <c r="J38" s="22">
        <v>72821</v>
      </c>
      <c r="K38" s="22">
        <v>66340</v>
      </c>
      <c r="L38" s="22"/>
      <c r="M38" s="22">
        <v>72050</v>
      </c>
      <c r="N38" s="22">
        <v>138390</v>
      </c>
      <c r="O38" s="22"/>
      <c r="P38" s="22"/>
      <c r="Q38" s="22"/>
      <c r="R38" s="22"/>
      <c r="S38" s="22"/>
      <c r="T38" s="22"/>
      <c r="U38" s="22"/>
      <c r="V38" s="22"/>
      <c r="W38" s="22">
        <v>211211</v>
      </c>
      <c r="X38" s="22">
        <v>190002</v>
      </c>
      <c r="Y38" s="22">
        <v>21209</v>
      </c>
      <c r="Z38" s="23">
        <v>11.162514078799171</v>
      </c>
      <c r="AA38" s="20">
        <v>380000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1140731</v>
      </c>
      <c r="D40" s="20"/>
      <c r="E40" s="21">
        <v>1274400</v>
      </c>
      <c r="F40" s="22">
        <v>1274400</v>
      </c>
      <c r="G40" s="22">
        <v>97150</v>
      </c>
      <c r="H40" s="22">
        <v>97150</v>
      </c>
      <c r="I40" s="22">
        <v>94016</v>
      </c>
      <c r="J40" s="22">
        <v>288316</v>
      </c>
      <c r="K40" s="22">
        <v>97150</v>
      </c>
      <c r="L40" s="22">
        <v>94016</v>
      </c>
      <c r="M40" s="22">
        <v>97150</v>
      </c>
      <c r="N40" s="22">
        <v>288316</v>
      </c>
      <c r="O40" s="22"/>
      <c r="P40" s="22"/>
      <c r="Q40" s="22"/>
      <c r="R40" s="22"/>
      <c r="S40" s="22"/>
      <c r="T40" s="22"/>
      <c r="U40" s="22"/>
      <c r="V40" s="22"/>
      <c r="W40" s="22">
        <v>576632</v>
      </c>
      <c r="X40" s="22">
        <v>637194</v>
      </c>
      <c r="Y40" s="22">
        <v>-60562</v>
      </c>
      <c r="Z40" s="23">
        <v>-9.5044837208134414</v>
      </c>
      <c r="AA40" s="20">
        <v>1274400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13627571</v>
      </c>
      <c r="D42" s="20"/>
      <c r="E42" s="21">
        <v>15000000</v>
      </c>
      <c r="F42" s="22">
        <v>21400000</v>
      </c>
      <c r="G42" s="22"/>
      <c r="H42" s="22">
        <v>1487277</v>
      </c>
      <c r="I42" s="22"/>
      <c r="J42" s="22">
        <v>1487277</v>
      </c>
      <c r="K42" s="22">
        <v>4251986</v>
      </c>
      <c r="L42" s="22">
        <v>1793763</v>
      </c>
      <c r="M42" s="22">
        <v>2558423</v>
      </c>
      <c r="N42" s="22">
        <v>8604172</v>
      </c>
      <c r="O42" s="22"/>
      <c r="P42" s="22"/>
      <c r="Q42" s="22"/>
      <c r="R42" s="22"/>
      <c r="S42" s="22"/>
      <c r="T42" s="22"/>
      <c r="U42" s="22"/>
      <c r="V42" s="22"/>
      <c r="W42" s="22">
        <v>10091449</v>
      </c>
      <c r="X42" s="22">
        <v>9633333</v>
      </c>
      <c r="Y42" s="22">
        <v>458116</v>
      </c>
      <c r="Z42" s="23">
        <v>4.7555295763159018</v>
      </c>
      <c r="AA42" s="20">
        <v>21400000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42376</v>
      </c>
      <c r="D45" s="20"/>
      <c r="E45" s="21">
        <v>7047000</v>
      </c>
      <c r="F45" s="22">
        <v>647000</v>
      </c>
      <c r="G45" s="22">
        <v>3344</v>
      </c>
      <c r="H45" s="22">
        <v>3286</v>
      </c>
      <c r="I45" s="22">
        <v>3394</v>
      </c>
      <c r="J45" s="22">
        <v>10024</v>
      </c>
      <c r="K45" s="22">
        <v>3127</v>
      </c>
      <c r="L45" s="22">
        <v>3053</v>
      </c>
      <c r="M45" s="22">
        <v>5269</v>
      </c>
      <c r="N45" s="22">
        <v>11449</v>
      </c>
      <c r="O45" s="22"/>
      <c r="P45" s="22"/>
      <c r="Q45" s="22"/>
      <c r="R45" s="22"/>
      <c r="S45" s="22"/>
      <c r="T45" s="22"/>
      <c r="U45" s="22"/>
      <c r="V45" s="22"/>
      <c r="W45" s="22">
        <v>21473</v>
      </c>
      <c r="X45" s="22">
        <v>1390167</v>
      </c>
      <c r="Y45" s="22">
        <v>-1368694</v>
      </c>
      <c r="Z45" s="23">
        <v>-98.455365434512544</v>
      </c>
      <c r="AA45" s="20">
        <v>647000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20132753</v>
      </c>
      <c r="D48" s="29">
        <f t="shared" ref="D48:Y48" si="1">SUM(D35:D47)</f>
        <v>0</v>
      </c>
      <c r="E48" s="30">
        <f t="shared" si="1"/>
        <v>29446807</v>
      </c>
      <c r="F48" s="31">
        <f t="shared" si="1"/>
        <v>29446807</v>
      </c>
      <c r="G48" s="31">
        <f t="shared" si="1"/>
        <v>508997</v>
      </c>
      <c r="H48" s="31">
        <f t="shared" si="1"/>
        <v>1955490</v>
      </c>
      <c r="I48" s="31">
        <f t="shared" si="1"/>
        <v>500591</v>
      </c>
      <c r="J48" s="31">
        <f t="shared" si="1"/>
        <v>2965078</v>
      </c>
      <c r="K48" s="31">
        <f t="shared" si="1"/>
        <v>4794874</v>
      </c>
      <c r="L48" s="31">
        <f t="shared" si="1"/>
        <v>2259679</v>
      </c>
      <c r="M48" s="31">
        <f t="shared" si="1"/>
        <v>3320307</v>
      </c>
      <c r="N48" s="31">
        <f t="shared" si="1"/>
        <v>10374860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13339938</v>
      </c>
      <c r="X48" s="31">
        <f t="shared" si="1"/>
        <v>14702572</v>
      </c>
      <c r="Y48" s="31">
        <f t="shared" si="1"/>
        <v>-1362634</v>
      </c>
      <c r="Z48" s="32">
        <f>+IF(X48&lt;&gt;0,+(Y48/X48)*100,0)</f>
        <v>-9.2679974633009792</v>
      </c>
      <c r="AA48" s="29">
        <f>SUM(AA35:AA47)</f>
        <v>29446807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17074131</v>
      </c>
      <c r="D49" s="39">
        <f t="shared" si="2"/>
        <v>0</v>
      </c>
      <c r="E49" s="40">
        <f t="shared" si="2"/>
        <v>9422308</v>
      </c>
      <c r="F49" s="41">
        <f t="shared" si="2"/>
        <v>9422308</v>
      </c>
      <c r="G49" s="41">
        <f t="shared" si="2"/>
        <v>3002590</v>
      </c>
      <c r="H49" s="41">
        <f t="shared" si="2"/>
        <v>1837145</v>
      </c>
      <c r="I49" s="41">
        <f t="shared" si="2"/>
        <v>-1587194</v>
      </c>
      <c r="J49" s="41">
        <f t="shared" si="2"/>
        <v>3252541</v>
      </c>
      <c r="K49" s="41">
        <f t="shared" si="2"/>
        <v>-4921267</v>
      </c>
      <c r="L49" s="41">
        <f t="shared" si="2"/>
        <v>9510741</v>
      </c>
      <c r="M49" s="41">
        <f t="shared" si="2"/>
        <v>146293</v>
      </c>
      <c r="N49" s="41">
        <f t="shared" si="2"/>
        <v>4735767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7988308</v>
      </c>
      <c r="X49" s="41">
        <f t="shared" si="2"/>
        <v>4731992</v>
      </c>
      <c r="Y49" s="41">
        <f t="shared" si="2"/>
        <v>3256316</v>
      </c>
      <c r="Z49" s="42">
        <f>+IF(X49&lt;&gt;0,+(Y49/X49)*100,0)</f>
        <v>68.814909239068882</v>
      </c>
      <c r="AA49" s="39">
        <f>+AA33-AA48</f>
        <v>9422308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17074131</v>
      </c>
      <c r="D52" s="48">
        <f t="shared" si="3"/>
        <v>0</v>
      </c>
      <c r="E52" s="49">
        <f t="shared" si="3"/>
        <v>9422308</v>
      </c>
      <c r="F52" s="50">
        <f t="shared" si="3"/>
        <v>9422308</v>
      </c>
      <c r="G52" s="50">
        <f t="shared" si="3"/>
        <v>3002590</v>
      </c>
      <c r="H52" s="50">
        <f t="shared" si="3"/>
        <v>1837145</v>
      </c>
      <c r="I52" s="50">
        <f t="shared" si="3"/>
        <v>-1587194</v>
      </c>
      <c r="J52" s="50">
        <f t="shared" si="3"/>
        <v>3252541</v>
      </c>
      <c r="K52" s="50">
        <f t="shared" si="3"/>
        <v>-4921267</v>
      </c>
      <c r="L52" s="50">
        <f t="shared" si="3"/>
        <v>9510741</v>
      </c>
      <c r="M52" s="50">
        <f t="shared" si="3"/>
        <v>146293</v>
      </c>
      <c r="N52" s="50">
        <f t="shared" si="3"/>
        <v>4735767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7988308</v>
      </c>
      <c r="X52" s="50">
        <f t="shared" si="3"/>
        <v>4731992</v>
      </c>
      <c r="Y52" s="50">
        <f t="shared" si="3"/>
        <v>3256316</v>
      </c>
      <c r="Z52" s="51">
        <f>+IF(X52&lt;&gt;0,+(Y52/X52)*100,0)</f>
        <v>68.814909239068882</v>
      </c>
      <c r="AA52" s="48">
        <f>SUM(AA49:AA51)</f>
        <v>9422308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17074131</v>
      </c>
      <c r="D54" s="54">
        <f>+D52-D53</f>
        <v>0</v>
      </c>
      <c r="E54" s="55">
        <f t="shared" si="4"/>
        <v>9422308</v>
      </c>
      <c r="F54" s="56">
        <f t="shared" si="4"/>
        <v>9422308</v>
      </c>
      <c r="G54" s="56">
        <f t="shared" si="4"/>
        <v>3002590</v>
      </c>
      <c r="H54" s="56">
        <f t="shared" si="4"/>
        <v>1837145</v>
      </c>
      <c r="I54" s="56">
        <f t="shared" si="4"/>
        <v>-1587194</v>
      </c>
      <c r="J54" s="56">
        <f t="shared" si="4"/>
        <v>3252541</v>
      </c>
      <c r="K54" s="56">
        <f t="shared" si="4"/>
        <v>-4921267</v>
      </c>
      <c r="L54" s="56">
        <f t="shared" si="4"/>
        <v>9510741</v>
      </c>
      <c r="M54" s="56">
        <f t="shared" si="4"/>
        <v>146293</v>
      </c>
      <c r="N54" s="56">
        <f t="shared" si="4"/>
        <v>4735767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7988308</v>
      </c>
      <c r="X54" s="56">
        <f t="shared" si="4"/>
        <v>4731992</v>
      </c>
      <c r="Y54" s="56">
        <f t="shared" si="4"/>
        <v>3256316</v>
      </c>
      <c r="Z54" s="57">
        <f>+IF(X54&lt;&gt;0,+(Y54/X54)*100,0)</f>
        <v>68.814909239068882</v>
      </c>
      <c r="AA54" s="54">
        <f>+AA52-AA53</f>
        <v>9422308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17074131</v>
      </c>
      <c r="D57" s="48">
        <f>SUM(D54:D56)</f>
        <v>0</v>
      </c>
      <c r="E57" s="49">
        <f t="shared" si="5"/>
        <v>9422308</v>
      </c>
      <c r="F57" s="50">
        <f t="shared" si="5"/>
        <v>9422308</v>
      </c>
      <c r="G57" s="50">
        <f t="shared" si="5"/>
        <v>3002590</v>
      </c>
      <c r="H57" s="50">
        <f t="shared" si="5"/>
        <v>1837145</v>
      </c>
      <c r="I57" s="50">
        <f t="shared" si="5"/>
        <v>-1587194</v>
      </c>
      <c r="J57" s="50">
        <f t="shared" si="5"/>
        <v>3252541</v>
      </c>
      <c r="K57" s="50">
        <f t="shared" si="5"/>
        <v>-4921267</v>
      </c>
      <c r="L57" s="50">
        <f t="shared" si="5"/>
        <v>9510741</v>
      </c>
      <c r="M57" s="50">
        <f t="shared" si="5"/>
        <v>146293</v>
      </c>
      <c r="N57" s="50">
        <f t="shared" si="5"/>
        <v>4735767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7988308</v>
      </c>
      <c r="X57" s="50">
        <f t="shared" si="5"/>
        <v>4731992</v>
      </c>
      <c r="Y57" s="50">
        <f t="shared" si="5"/>
        <v>3256316</v>
      </c>
      <c r="Z57" s="51">
        <f>+IF(X57&lt;&gt;0,+(Y57/X57)*100,0)</f>
        <v>68.814909239068882</v>
      </c>
      <c r="AA57" s="48">
        <f>SUM(AA54:AA56)</f>
        <v>9422308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17074131</v>
      </c>
      <c r="D60" s="65">
        <f>SUM(D57:D59)</f>
        <v>0</v>
      </c>
      <c r="E60" s="66">
        <f t="shared" si="6"/>
        <v>9422308</v>
      </c>
      <c r="F60" s="67">
        <f t="shared" si="6"/>
        <v>9422308</v>
      </c>
      <c r="G60" s="67">
        <f t="shared" si="6"/>
        <v>3002590</v>
      </c>
      <c r="H60" s="67">
        <f t="shared" si="6"/>
        <v>1837145</v>
      </c>
      <c r="I60" s="67">
        <f t="shared" si="6"/>
        <v>-1587194</v>
      </c>
      <c r="J60" s="67">
        <f t="shared" si="6"/>
        <v>3252541</v>
      </c>
      <c r="K60" s="67">
        <f t="shared" si="6"/>
        <v>-4921267</v>
      </c>
      <c r="L60" s="67">
        <f t="shared" si="6"/>
        <v>9510741</v>
      </c>
      <c r="M60" s="67">
        <f t="shared" si="6"/>
        <v>146293</v>
      </c>
      <c r="N60" s="67">
        <f t="shared" si="6"/>
        <v>4735767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7988308</v>
      </c>
      <c r="X60" s="67">
        <f t="shared" si="6"/>
        <v>4731992</v>
      </c>
      <c r="Y60" s="67">
        <f t="shared" si="6"/>
        <v>3256316</v>
      </c>
      <c r="Z60" s="68">
        <f>+IF(X60&lt;&gt;0,+(Y60/X60)*100,0)</f>
        <v>68.814909239068882</v>
      </c>
      <c r="AA60" s="65">
        <f>SUM(AA57:AA59)</f>
        <v>9422308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2201880</v>
      </c>
      <c r="D9" s="20"/>
      <c r="E9" s="21">
        <v>2099658</v>
      </c>
      <c r="F9" s="22">
        <v>2099658</v>
      </c>
      <c r="G9" s="22">
        <v>272058</v>
      </c>
      <c r="H9" s="22">
        <v>290009</v>
      </c>
      <c r="I9" s="22">
        <v>287943</v>
      </c>
      <c r="J9" s="22">
        <v>850010</v>
      </c>
      <c r="K9" s="22">
        <v>289033</v>
      </c>
      <c r="L9" s="22">
        <v>287639</v>
      </c>
      <c r="M9" s="22">
        <v>292094</v>
      </c>
      <c r="N9" s="22">
        <v>868766</v>
      </c>
      <c r="O9" s="22"/>
      <c r="P9" s="22"/>
      <c r="Q9" s="22"/>
      <c r="R9" s="22"/>
      <c r="S9" s="22"/>
      <c r="T9" s="22"/>
      <c r="U9" s="22"/>
      <c r="V9" s="22"/>
      <c r="W9" s="22">
        <v>1718776</v>
      </c>
      <c r="X9" s="22">
        <v>1049832</v>
      </c>
      <c r="Y9" s="22">
        <v>668944</v>
      </c>
      <c r="Z9" s="23">
        <v>63.719147444543509</v>
      </c>
      <c r="AA9" s="20">
        <v>2099658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2201880</v>
      </c>
      <c r="D33" s="29">
        <f t="shared" ref="D33:Y33" si="0">SUM(D6:D32)</f>
        <v>0</v>
      </c>
      <c r="E33" s="30">
        <f t="shared" si="0"/>
        <v>2099658</v>
      </c>
      <c r="F33" s="31">
        <f t="shared" si="0"/>
        <v>2099658</v>
      </c>
      <c r="G33" s="31">
        <f t="shared" si="0"/>
        <v>272058</v>
      </c>
      <c r="H33" s="31">
        <f t="shared" si="0"/>
        <v>290009</v>
      </c>
      <c r="I33" s="31">
        <f t="shared" si="0"/>
        <v>287943</v>
      </c>
      <c r="J33" s="31">
        <f t="shared" si="0"/>
        <v>850010</v>
      </c>
      <c r="K33" s="31">
        <f t="shared" si="0"/>
        <v>289033</v>
      </c>
      <c r="L33" s="31">
        <f t="shared" si="0"/>
        <v>287639</v>
      </c>
      <c r="M33" s="31">
        <f t="shared" si="0"/>
        <v>292094</v>
      </c>
      <c r="N33" s="31">
        <f t="shared" si="0"/>
        <v>868766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1718776</v>
      </c>
      <c r="X33" s="31">
        <f t="shared" si="0"/>
        <v>1049832</v>
      </c>
      <c r="Y33" s="31">
        <f t="shared" si="0"/>
        <v>668944</v>
      </c>
      <c r="Z33" s="32">
        <f>+IF(X33&lt;&gt;0,+(Y33/X33)*100,0)</f>
        <v>63.719147444543509</v>
      </c>
      <c r="AA33" s="29">
        <f>SUM(AA6:AA32)</f>
        <v>2099658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17574576</v>
      </c>
      <c r="D35" s="20"/>
      <c r="E35" s="21">
        <v>10983928</v>
      </c>
      <c r="F35" s="22">
        <v>10983928</v>
      </c>
      <c r="G35" s="22">
        <v>1483396</v>
      </c>
      <c r="H35" s="22">
        <v>1507983</v>
      </c>
      <c r="I35" s="22">
        <v>1757178</v>
      </c>
      <c r="J35" s="22">
        <v>4748557</v>
      </c>
      <c r="K35" s="22">
        <v>1693304</v>
      </c>
      <c r="L35" s="22">
        <v>1470967</v>
      </c>
      <c r="M35" s="22">
        <v>1449426</v>
      </c>
      <c r="N35" s="22">
        <v>4613697</v>
      </c>
      <c r="O35" s="22"/>
      <c r="P35" s="22"/>
      <c r="Q35" s="22"/>
      <c r="R35" s="22"/>
      <c r="S35" s="22"/>
      <c r="T35" s="22"/>
      <c r="U35" s="22"/>
      <c r="V35" s="22"/>
      <c r="W35" s="22">
        <v>9362254</v>
      </c>
      <c r="X35" s="22">
        <v>5491962</v>
      </c>
      <c r="Y35" s="22">
        <v>3870292</v>
      </c>
      <c r="Z35" s="23">
        <v>70.47193698718236</v>
      </c>
      <c r="AA35" s="20">
        <v>10983928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448767</v>
      </c>
      <c r="D45" s="20"/>
      <c r="E45" s="21">
        <v>63291</v>
      </c>
      <c r="F45" s="22">
        <v>63291</v>
      </c>
      <c r="G45" s="22">
        <v>12391</v>
      </c>
      <c r="H45" s="22">
        <v>12423</v>
      </c>
      <c r="I45" s="22">
        <v>15003</v>
      </c>
      <c r="J45" s="22">
        <v>39817</v>
      </c>
      <c r="K45" s="22">
        <v>14024</v>
      </c>
      <c r="L45" s="22">
        <v>12245</v>
      </c>
      <c r="M45" s="22">
        <v>11773</v>
      </c>
      <c r="N45" s="22">
        <v>38042</v>
      </c>
      <c r="O45" s="22"/>
      <c r="P45" s="22"/>
      <c r="Q45" s="22"/>
      <c r="R45" s="22"/>
      <c r="S45" s="22"/>
      <c r="T45" s="22"/>
      <c r="U45" s="22"/>
      <c r="V45" s="22"/>
      <c r="W45" s="22">
        <v>77859</v>
      </c>
      <c r="X45" s="22">
        <v>31644</v>
      </c>
      <c r="Y45" s="22">
        <v>46215</v>
      </c>
      <c r="Z45" s="23">
        <v>146.04664391353813</v>
      </c>
      <c r="AA45" s="20">
        <v>63291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18023343</v>
      </c>
      <c r="D48" s="29">
        <f t="shared" ref="D48:Y48" si="1">SUM(D35:D47)</f>
        <v>0</v>
      </c>
      <c r="E48" s="30">
        <f t="shared" si="1"/>
        <v>11047219</v>
      </c>
      <c r="F48" s="31">
        <f t="shared" si="1"/>
        <v>11047219</v>
      </c>
      <c r="G48" s="31">
        <f t="shared" si="1"/>
        <v>1495787</v>
      </c>
      <c r="H48" s="31">
        <f t="shared" si="1"/>
        <v>1520406</v>
      </c>
      <c r="I48" s="31">
        <f t="shared" si="1"/>
        <v>1772181</v>
      </c>
      <c r="J48" s="31">
        <f t="shared" si="1"/>
        <v>4788374</v>
      </c>
      <c r="K48" s="31">
        <f t="shared" si="1"/>
        <v>1707328</v>
      </c>
      <c r="L48" s="31">
        <f t="shared" si="1"/>
        <v>1483212</v>
      </c>
      <c r="M48" s="31">
        <f t="shared" si="1"/>
        <v>1461199</v>
      </c>
      <c r="N48" s="31">
        <f t="shared" si="1"/>
        <v>4651739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9440113</v>
      </c>
      <c r="X48" s="31">
        <f t="shared" si="1"/>
        <v>5523606</v>
      </c>
      <c r="Y48" s="31">
        <f t="shared" si="1"/>
        <v>3916507</v>
      </c>
      <c r="Z48" s="32">
        <f>+IF(X48&lt;&gt;0,+(Y48/X48)*100,0)</f>
        <v>70.904894375159998</v>
      </c>
      <c r="AA48" s="29">
        <f>SUM(AA35:AA47)</f>
        <v>11047219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-15821463</v>
      </c>
      <c r="D49" s="39">
        <f t="shared" si="2"/>
        <v>0</v>
      </c>
      <c r="E49" s="40">
        <f t="shared" si="2"/>
        <v>-8947561</v>
      </c>
      <c r="F49" s="41">
        <f t="shared" si="2"/>
        <v>-8947561</v>
      </c>
      <c r="G49" s="41">
        <f t="shared" si="2"/>
        <v>-1223729</v>
      </c>
      <c r="H49" s="41">
        <f t="shared" si="2"/>
        <v>-1230397</v>
      </c>
      <c r="I49" s="41">
        <f t="shared" si="2"/>
        <v>-1484238</v>
      </c>
      <c r="J49" s="41">
        <f t="shared" si="2"/>
        <v>-3938364</v>
      </c>
      <c r="K49" s="41">
        <f t="shared" si="2"/>
        <v>-1418295</v>
      </c>
      <c r="L49" s="41">
        <f t="shared" si="2"/>
        <v>-1195573</v>
      </c>
      <c r="M49" s="41">
        <f t="shared" si="2"/>
        <v>-1169105</v>
      </c>
      <c r="N49" s="41">
        <f t="shared" si="2"/>
        <v>-3782973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-7721337</v>
      </c>
      <c r="X49" s="41">
        <f t="shared" si="2"/>
        <v>-4473774</v>
      </c>
      <c r="Y49" s="41">
        <f t="shared" si="2"/>
        <v>-3247563</v>
      </c>
      <c r="Z49" s="42">
        <f>+IF(X49&lt;&gt;0,+(Y49/X49)*100,0)</f>
        <v>72.59112775924757</v>
      </c>
      <c r="AA49" s="39">
        <f>+AA33-AA48</f>
        <v>-8947561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-15821463</v>
      </c>
      <c r="D52" s="48">
        <f t="shared" si="3"/>
        <v>0</v>
      </c>
      <c r="E52" s="49">
        <f t="shared" si="3"/>
        <v>-8947561</v>
      </c>
      <c r="F52" s="50">
        <f t="shared" si="3"/>
        <v>-8947561</v>
      </c>
      <c r="G52" s="50">
        <f t="shared" si="3"/>
        <v>-1223729</v>
      </c>
      <c r="H52" s="50">
        <f t="shared" si="3"/>
        <v>-1230397</v>
      </c>
      <c r="I52" s="50">
        <f t="shared" si="3"/>
        <v>-1484238</v>
      </c>
      <c r="J52" s="50">
        <f t="shared" si="3"/>
        <v>-3938364</v>
      </c>
      <c r="K52" s="50">
        <f t="shared" si="3"/>
        <v>-1418295</v>
      </c>
      <c r="L52" s="50">
        <f t="shared" si="3"/>
        <v>-1195573</v>
      </c>
      <c r="M52" s="50">
        <f t="shared" si="3"/>
        <v>-1169105</v>
      </c>
      <c r="N52" s="50">
        <f t="shared" si="3"/>
        <v>-3782973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-7721337</v>
      </c>
      <c r="X52" s="50">
        <f t="shared" si="3"/>
        <v>-4473774</v>
      </c>
      <c r="Y52" s="50">
        <f t="shared" si="3"/>
        <v>-3247563</v>
      </c>
      <c r="Z52" s="51">
        <f>+IF(X52&lt;&gt;0,+(Y52/X52)*100,0)</f>
        <v>72.59112775924757</v>
      </c>
      <c r="AA52" s="48">
        <f>SUM(AA49:AA51)</f>
        <v>-8947561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-15821463</v>
      </c>
      <c r="D54" s="54">
        <f>+D52-D53</f>
        <v>0</v>
      </c>
      <c r="E54" s="55">
        <f t="shared" si="4"/>
        <v>-8947561</v>
      </c>
      <c r="F54" s="56">
        <f t="shared" si="4"/>
        <v>-8947561</v>
      </c>
      <c r="G54" s="56">
        <f t="shared" si="4"/>
        <v>-1223729</v>
      </c>
      <c r="H54" s="56">
        <f t="shared" si="4"/>
        <v>-1230397</v>
      </c>
      <c r="I54" s="56">
        <f t="shared" si="4"/>
        <v>-1484238</v>
      </c>
      <c r="J54" s="56">
        <f t="shared" si="4"/>
        <v>-3938364</v>
      </c>
      <c r="K54" s="56">
        <f t="shared" si="4"/>
        <v>-1418295</v>
      </c>
      <c r="L54" s="56">
        <f t="shared" si="4"/>
        <v>-1195573</v>
      </c>
      <c r="M54" s="56">
        <f t="shared" si="4"/>
        <v>-1169105</v>
      </c>
      <c r="N54" s="56">
        <f t="shared" si="4"/>
        <v>-3782973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-7721337</v>
      </c>
      <c r="X54" s="56">
        <f t="shared" si="4"/>
        <v>-4473774</v>
      </c>
      <c r="Y54" s="56">
        <f t="shared" si="4"/>
        <v>-3247563</v>
      </c>
      <c r="Z54" s="57">
        <f>+IF(X54&lt;&gt;0,+(Y54/X54)*100,0)</f>
        <v>72.59112775924757</v>
      </c>
      <c r="AA54" s="54">
        <f>+AA52-AA53</f>
        <v>-8947561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-15821463</v>
      </c>
      <c r="D57" s="48">
        <f>SUM(D54:D56)</f>
        <v>0</v>
      </c>
      <c r="E57" s="49">
        <f t="shared" si="5"/>
        <v>-8947561</v>
      </c>
      <c r="F57" s="50">
        <f t="shared" si="5"/>
        <v>-8947561</v>
      </c>
      <c r="G57" s="50">
        <f t="shared" si="5"/>
        <v>-1223729</v>
      </c>
      <c r="H57" s="50">
        <f t="shared" si="5"/>
        <v>-1230397</v>
      </c>
      <c r="I57" s="50">
        <f t="shared" si="5"/>
        <v>-1484238</v>
      </c>
      <c r="J57" s="50">
        <f t="shared" si="5"/>
        <v>-3938364</v>
      </c>
      <c r="K57" s="50">
        <f t="shared" si="5"/>
        <v>-1418295</v>
      </c>
      <c r="L57" s="50">
        <f t="shared" si="5"/>
        <v>-1195573</v>
      </c>
      <c r="M57" s="50">
        <f t="shared" si="5"/>
        <v>-1169105</v>
      </c>
      <c r="N57" s="50">
        <f t="shared" si="5"/>
        <v>-3782973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-7721337</v>
      </c>
      <c r="X57" s="50">
        <f t="shared" si="5"/>
        <v>-4473774</v>
      </c>
      <c r="Y57" s="50">
        <f t="shared" si="5"/>
        <v>-3247563</v>
      </c>
      <c r="Z57" s="51">
        <f>+IF(X57&lt;&gt;0,+(Y57/X57)*100,0)</f>
        <v>72.59112775924757</v>
      </c>
      <c r="AA57" s="48">
        <f>SUM(AA54:AA56)</f>
        <v>-8947561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-15821463</v>
      </c>
      <c r="D60" s="65">
        <f>SUM(D57:D59)</f>
        <v>0</v>
      </c>
      <c r="E60" s="66">
        <f t="shared" si="6"/>
        <v>-8947561</v>
      </c>
      <c r="F60" s="67">
        <f t="shared" si="6"/>
        <v>-8947561</v>
      </c>
      <c r="G60" s="67">
        <f t="shared" si="6"/>
        <v>-1223729</v>
      </c>
      <c r="H60" s="67">
        <f t="shared" si="6"/>
        <v>-1230397</v>
      </c>
      <c r="I60" s="67">
        <f t="shared" si="6"/>
        <v>-1484238</v>
      </c>
      <c r="J60" s="67">
        <f t="shared" si="6"/>
        <v>-3938364</v>
      </c>
      <c r="K60" s="67">
        <f t="shared" si="6"/>
        <v>-1418295</v>
      </c>
      <c r="L60" s="67">
        <f t="shared" si="6"/>
        <v>-1195573</v>
      </c>
      <c r="M60" s="67">
        <f t="shared" si="6"/>
        <v>-1169105</v>
      </c>
      <c r="N60" s="67">
        <f t="shared" si="6"/>
        <v>-3782973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-7721337</v>
      </c>
      <c r="X60" s="67">
        <f t="shared" si="6"/>
        <v>-4473774</v>
      </c>
      <c r="Y60" s="67">
        <f t="shared" si="6"/>
        <v>-3247563</v>
      </c>
      <c r="Z60" s="68">
        <f>+IF(X60&lt;&gt;0,+(Y60/X60)*100,0)</f>
        <v>72.59112775924757</v>
      </c>
      <c r="AA60" s="65">
        <f>SUM(AA57:AA59)</f>
        <v>-8947561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12594060</v>
      </c>
      <c r="D9" s="20"/>
      <c r="E9" s="21">
        <v>12113790</v>
      </c>
      <c r="F9" s="22">
        <v>12113790</v>
      </c>
      <c r="G9" s="22">
        <v>936906</v>
      </c>
      <c r="H9" s="22">
        <v>934144</v>
      </c>
      <c r="I9" s="22">
        <v>934792</v>
      </c>
      <c r="J9" s="22">
        <v>2805842</v>
      </c>
      <c r="K9" s="22">
        <v>934897</v>
      </c>
      <c r="L9" s="22">
        <v>930698</v>
      </c>
      <c r="M9" s="22">
        <v>936194</v>
      </c>
      <c r="N9" s="22">
        <v>2801789</v>
      </c>
      <c r="O9" s="22"/>
      <c r="P9" s="22"/>
      <c r="Q9" s="22"/>
      <c r="R9" s="22"/>
      <c r="S9" s="22"/>
      <c r="T9" s="22"/>
      <c r="U9" s="22"/>
      <c r="V9" s="22"/>
      <c r="W9" s="22">
        <v>5607631</v>
      </c>
      <c r="X9" s="22">
        <v>6056892</v>
      </c>
      <c r="Y9" s="22">
        <v>-449261</v>
      </c>
      <c r="Z9" s="23">
        <v>-7.4173520016536525</v>
      </c>
      <c r="AA9" s="20">
        <v>12113790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1024789</v>
      </c>
      <c r="F13" s="22">
        <v>1024789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512394</v>
      </c>
      <c r="Y13" s="22">
        <v>-512394</v>
      </c>
      <c r="Z13" s="23">
        <v>-100</v>
      </c>
      <c r="AA13" s="20">
        <v>1024789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11222000</v>
      </c>
      <c r="F26" s="22">
        <v>11222000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5611002</v>
      </c>
      <c r="Y26" s="22">
        <v>-5611002</v>
      </c>
      <c r="Z26" s="23">
        <v>-100</v>
      </c>
      <c r="AA26" s="20">
        <v>11222000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12594060</v>
      </c>
      <c r="D33" s="29">
        <f t="shared" ref="D33:Y33" si="0">SUM(D6:D32)</f>
        <v>0</v>
      </c>
      <c r="E33" s="30">
        <f t="shared" si="0"/>
        <v>24360579</v>
      </c>
      <c r="F33" s="31">
        <f t="shared" si="0"/>
        <v>24360579</v>
      </c>
      <c r="G33" s="31">
        <f t="shared" si="0"/>
        <v>936906</v>
      </c>
      <c r="H33" s="31">
        <f t="shared" si="0"/>
        <v>934144</v>
      </c>
      <c r="I33" s="31">
        <f t="shared" si="0"/>
        <v>934792</v>
      </c>
      <c r="J33" s="31">
        <f t="shared" si="0"/>
        <v>2805842</v>
      </c>
      <c r="K33" s="31">
        <f t="shared" si="0"/>
        <v>934897</v>
      </c>
      <c r="L33" s="31">
        <f t="shared" si="0"/>
        <v>930698</v>
      </c>
      <c r="M33" s="31">
        <f t="shared" si="0"/>
        <v>936194</v>
      </c>
      <c r="N33" s="31">
        <f t="shared" si="0"/>
        <v>2801789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5607631</v>
      </c>
      <c r="X33" s="31">
        <f t="shared" si="0"/>
        <v>12180288</v>
      </c>
      <c r="Y33" s="31">
        <f t="shared" si="0"/>
        <v>-6572657</v>
      </c>
      <c r="Z33" s="32">
        <f>+IF(X33&lt;&gt;0,+(Y33/X33)*100,0)</f>
        <v>-53.961425214247804</v>
      </c>
      <c r="AA33" s="29">
        <f>SUM(AA6:AA32)</f>
        <v>24360579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422586</v>
      </c>
      <c r="F35" s="22">
        <v>422586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211296</v>
      </c>
      <c r="Y35" s="22">
        <v>-211296</v>
      </c>
      <c r="Z35" s="23">
        <v>-100</v>
      </c>
      <c r="AA35" s="20">
        <v>422586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192855</v>
      </c>
      <c r="D40" s="20"/>
      <c r="E40" s="21">
        <v>3223464</v>
      </c>
      <c r="F40" s="22">
        <v>3223464</v>
      </c>
      <c r="G40" s="22">
        <v>15633</v>
      </c>
      <c r="H40" s="22"/>
      <c r="I40" s="22"/>
      <c r="J40" s="22">
        <v>15633</v>
      </c>
      <c r="K40" s="22"/>
      <c r="L40" s="22">
        <v>105217</v>
      </c>
      <c r="M40" s="22">
        <v>26735</v>
      </c>
      <c r="N40" s="22">
        <v>131952</v>
      </c>
      <c r="O40" s="22"/>
      <c r="P40" s="22"/>
      <c r="Q40" s="22"/>
      <c r="R40" s="22"/>
      <c r="S40" s="22"/>
      <c r="T40" s="22"/>
      <c r="U40" s="22"/>
      <c r="V40" s="22"/>
      <c r="W40" s="22">
        <v>147585</v>
      </c>
      <c r="X40" s="22">
        <v>1611732</v>
      </c>
      <c r="Y40" s="22">
        <v>-1464147</v>
      </c>
      <c r="Z40" s="23">
        <v>-90.843080611416781</v>
      </c>
      <c r="AA40" s="20">
        <v>3223464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10412220</v>
      </c>
      <c r="D42" s="20"/>
      <c r="E42" s="21">
        <v>10025000</v>
      </c>
      <c r="F42" s="22">
        <v>10025000</v>
      </c>
      <c r="G42" s="22">
        <v>2000903</v>
      </c>
      <c r="H42" s="22">
        <v>802817</v>
      </c>
      <c r="I42" s="22">
        <v>1925210</v>
      </c>
      <c r="J42" s="22">
        <v>4728930</v>
      </c>
      <c r="K42" s="22">
        <v>235718</v>
      </c>
      <c r="L42" s="22">
        <v>1099450</v>
      </c>
      <c r="M42" s="22">
        <v>3602280</v>
      </c>
      <c r="N42" s="22">
        <v>4937448</v>
      </c>
      <c r="O42" s="22"/>
      <c r="P42" s="22"/>
      <c r="Q42" s="22"/>
      <c r="R42" s="22"/>
      <c r="S42" s="22"/>
      <c r="T42" s="22"/>
      <c r="U42" s="22"/>
      <c r="V42" s="22"/>
      <c r="W42" s="22">
        <v>9666378</v>
      </c>
      <c r="X42" s="22">
        <v>5012496</v>
      </c>
      <c r="Y42" s="22">
        <v>4653882</v>
      </c>
      <c r="Z42" s="23">
        <v>92.845600275790744</v>
      </c>
      <c r="AA42" s="20">
        <v>10025000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1953628</v>
      </c>
      <c r="F44" s="22">
        <v>1953628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976812</v>
      </c>
      <c r="Y44" s="22">
        <v>-976812</v>
      </c>
      <c r="Z44" s="23">
        <v>-100</v>
      </c>
      <c r="AA44" s="20">
        <v>1953628</v>
      </c>
    </row>
    <row r="45" spans="1:27" x14ac:dyDescent="0.25">
      <c r="A45" s="19" t="s">
        <v>70</v>
      </c>
      <c r="B45" s="15" t="s">
        <v>32</v>
      </c>
      <c r="C45" s="20">
        <v>334946</v>
      </c>
      <c r="D45" s="20"/>
      <c r="E45" s="21">
        <v>20000</v>
      </c>
      <c r="F45" s="22">
        <v>20000</v>
      </c>
      <c r="G45" s="22">
        <v>68711</v>
      </c>
      <c r="H45" s="22"/>
      <c r="I45" s="22"/>
      <c r="J45" s="22">
        <v>68711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68711</v>
      </c>
      <c r="X45" s="22">
        <v>10002</v>
      </c>
      <c r="Y45" s="22">
        <v>58709</v>
      </c>
      <c r="Z45" s="23">
        <v>586.97260547890426</v>
      </c>
      <c r="AA45" s="20">
        <v>20000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10940021</v>
      </c>
      <c r="D48" s="29">
        <f t="shared" ref="D48:Y48" si="1">SUM(D35:D47)</f>
        <v>0</v>
      </c>
      <c r="E48" s="30">
        <f t="shared" si="1"/>
        <v>15644678</v>
      </c>
      <c r="F48" s="31">
        <f t="shared" si="1"/>
        <v>15644678</v>
      </c>
      <c r="G48" s="31">
        <f t="shared" si="1"/>
        <v>2085247</v>
      </c>
      <c r="H48" s="31">
        <f t="shared" si="1"/>
        <v>802817</v>
      </c>
      <c r="I48" s="31">
        <f t="shared" si="1"/>
        <v>1925210</v>
      </c>
      <c r="J48" s="31">
        <f t="shared" si="1"/>
        <v>4813274</v>
      </c>
      <c r="K48" s="31">
        <f t="shared" si="1"/>
        <v>235718</v>
      </c>
      <c r="L48" s="31">
        <f t="shared" si="1"/>
        <v>1204667</v>
      </c>
      <c r="M48" s="31">
        <f t="shared" si="1"/>
        <v>3629015</v>
      </c>
      <c r="N48" s="31">
        <f t="shared" si="1"/>
        <v>5069400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9882674</v>
      </c>
      <c r="X48" s="31">
        <f t="shared" si="1"/>
        <v>7822338</v>
      </c>
      <c r="Y48" s="31">
        <f t="shared" si="1"/>
        <v>2060336</v>
      </c>
      <c r="Z48" s="32">
        <f>+IF(X48&lt;&gt;0,+(Y48/X48)*100,0)</f>
        <v>26.339132878175299</v>
      </c>
      <c r="AA48" s="29">
        <f>SUM(AA35:AA47)</f>
        <v>15644678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1654039</v>
      </c>
      <c r="D49" s="39">
        <f t="shared" si="2"/>
        <v>0</v>
      </c>
      <c r="E49" s="40">
        <f t="shared" si="2"/>
        <v>8715901</v>
      </c>
      <c r="F49" s="41">
        <f t="shared" si="2"/>
        <v>8715901</v>
      </c>
      <c r="G49" s="41">
        <f t="shared" si="2"/>
        <v>-1148341</v>
      </c>
      <c r="H49" s="41">
        <f t="shared" si="2"/>
        <v>131327</v>
      </c>
      <c r="I49" s="41">
        <f t="shared" si="2"/>
        <v>-990418</v>
      </c>
      <c r="J49" s="41">
        <f t="shared" si="2"/>
        <v>-2007432</v>
      </c>
      <c r="K49" s="41">
        <f t="shared" si="2"/>
        <v>699179</v>
      </c>
      <c r="L49" s="41">
        <f t="shared" si="2"/>
        <v>-273969</v>
      </c>
      <c r="M49" s="41">
        <f t="shared" si="2"/>
        <v>-2692821</v>
      </c>
      <c r="N49" s="41">
        <f t="shared" si="2"/>
        <v>-2267611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-4275043</v>
      </c>
      <c r="X49" s="41">
        <f t="shared" si="2"/>
        <v>4357950</v>
      </c>
      <c r="Y49" s="41">
        <f t="shared" si="2"/>
        <v>-8632993</v>
      </c>
      <c r="Z49" s="42">
        <f>+IF(X49&lt;&gt;0,+(Y49/X49)*100,0)</f>
        <v>-198.09756881102354</v>
      </c>
      <c r="AA49" s="39">
        <f>+AA33-AA48</f>
        <v>8715901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1654039</v>
      </c>
      <c r="D52" s="48">
        <f t="shared" si="3"/>
        <v>0</v>
      </c>
      <c r="E52" s="49">
        <f t="shared" si="3"/>
        <v>8715901</v>
      </c>
      <c r="F52" s="50">
        <f t="shared" si="3"/>
        <v>8715901</v>
      </c>
      <c r="G52" s="50">
        <f t="shared" si="3"/>
        <v>-1148341</v>
      </c>
      <c r="H52" s="50">
        <f t="shared" si="3"/>
        <v>131327</v>
      </c>
      <c r="I52" s="50">
        <f t="shared" si="3"/>
        <v>-990418</v>
      </c>
      <c r="J52" s="50">
        <f t="shared" si="3"/>
        <v>-2007432</v>
      </c>
      <c r="K52" s="50">
        <f t="shared" si="3"/>
        <v>699179</v>
      </c>
      <c r="L52" s="50">
        <f t="shared" si="3"/>
        <v>-273969</v>
      </c>
      <c r="M52" s="50">
        <f t="shared" si="3"/>
        <v>-2692821</v>
      </c>
      <c r="N52" s="50">
        <f t="shared" si="3"/>
        <v>-2267611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-4275043</v>
      </c>
      <c r="X52" s="50">
        <f t="shared" si="3"/>
        <v>4357950</v>
      </c>
      <c r="Y52" s="50">
        <f t="shared" si="3"/>
        <v>-8632993</v>
      </c>
      <c r="Z52" s="51">
        <f>+IF(X52&lt;&gt;0,+(Y52/X52)*100,0)</f>
        <v>-198.09756881102354</v>
      </c>
      <c r="AA52" s="48">
        <f>SUM(AA49:AA51)</f>
        <v>8715901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1654039</v>
      </c>
      <c r="D54" s="54">
        <f>+D52-D53</f>
        <v>0</v>
      </c>
      <c r="E54" s="55">
        <f t="shared" si="4"/>
        <v>8715901</v>
      </c>
      <c r="F54" s="56">
        <f t="shared" si="4"/>
        <v>8715901</v>
      </c>
      <c r="G54" s="56">
        <f t="shared" si="4"/>
        <v>-1148341</v>
      </c>
      <c r="H54" s="56">
        <f t="shared" si="4"/>
        <v>131327</v>
      </c>
      <c r="I54" s="56">
        <f t="shared" si="4"/>
        <v>-990418</v>
      </c>
      <c r="J54" s="56">
        <f t="shared" si="4"/>
        <v>-2007432</v>
      </c>
      <c r="K54" s="56">
        <f t="shared" si="4"/>
        <v>699179</v>
      </c>
      <c r="L54" s="56">
        <f t="shared" si="4"/>
        <v>-273969</v>
      </c>
      <c r="M54" s="56">
        <f t="shared" si="4"/>
        <v>-2692821</v>
      </c>
      <c r="N54" s="56">
        <f t="shared" si="4"/>
        <v>-2267611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-4275043</v>
      </c>
      <c r="X54" s="56">
        <f t="shared" si="4"/>
        <v>4357950</v>
      </c>
      <c r="Y54" s="56">
        <f t="shared" si="4"/>
        <v>-8632993</v>
      </c>
      <c r="Z54" s="57">
        <f>+IF(X54&lt;&gt;0,+(Y54/X54)*100,0)</f>
        <v>-198.09756881102354</v>
      </c>
      <c r="AA54" s="54">
        <f>+AA52-AA53</f>
        <v>8715901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1654039</v>
      </c>
      <c r="D57" s="48">
        <f>SUM(D54:D56)</f>
        <v>0</v>
      </c>
      <c r="E57" s="49">
        <f t="shared" si="5"/>
        <v>8715901</v>
      </c>
      <c r="F57" s="50">
        <f t="shared" si="5"/>
        <v>8715901</v>
      </c>
      <c r="G57" s="50">
        <f t="shared" si="5"/>
        <v>-1148341</v>
      </c>
      <c r="H57" s="50">
        <f t="shared" si="5"/>
        <v>131327</v>
      </c>
      <c r="I57" s="50">
        <f t="shared" si="5"/>
        <v>-990418</v>
      </c>
      <c r="J57" s="50">
        <f t="shared" si="5"/>
        <v>-2007432</v>
      </c>
      <c r="K57" s="50">
        <f t="shared" si="5"/>
        <v>699179</v>
      </c>
      <c r="L57" s="50">
        <f t="shared" si="5"/>
        <v>-273969</v>
      </c>
      <c r="M57" s="50">
        <f t="shared" si="5"/>
        <v>-2692821</v>
      </c>
      <c r="N57" s="50">
        <f t="shared" si="5"/>
        <v>-2267611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-4275043</v>
      </c>
      <c r="X57" s="50">
        <f t="shared" si="5"/>
        <v>4357950</v>
      </c>
      <c r="Y57" s="50">
        <f t="shared" si="5"/>
        <v>-8632993</v>
      </c>
      <c r="Z57" s="51">
        <f>+IF(X57&lt;&gt;0,+(Y57/X57)*100,0)</f>
        <v>-198.09756881102354</v>
      </c>
      <c r="AA57" s="48">
        <f>SUM(AA54:AA56)</f>
        <v>8715901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1654039</v>
      </c>
      <c r="D60" s="65">
        <f>SUM(D57:D59)</f>
        <v>0</v>
      </c>
      <c r="E60" s="66">
        <f t="shared" si="6"/>
        <v>8715901</v>
      </c>
      <c r="F60" s="67">
        <f t="shared" si="6"/>
        <v>8715901</v>
      </c>
      <c r="G60" s="67">
        <f t="shared" si="6"/>
        <v>-1148341</v>
      </c>
      <c r="H60" s="67">
        <f t="shared" si="6"/>
        <v>131327</v>
      </c>
      <c r="I60" s="67">
        <f t="shared" si="6"/>
        <v>-990418</v>
      </c>
      <c r="J60" s="67">
        <f t="shared" si="6"/>
        <v>-2007432</v>
      </c>
      <c r="K60" s="67">
        <f t="shared" si="6"/>
        <v>699179</v>
      </c>
      <c r="L60" s="67">
        <f t="shared" si="6"/>
        <v>-273969</v>
      </c>
      <c r="M60" s="67">
        <f t="shared" si="6"/>
        <v>-2692821</v>
      </c>
      <c r="N60" s="67">
        <f t="shared" si="6"/>
        <v>-2267611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-4275043</v>
      </c>
      <c r="X60" s="67">
        <f t="shared" si="6"/>
        <v>4357950</v>
      </c>
      <c r="Y60" s="67">
        <f t="shared" si="6"/>
        <v>-8632993</v>
      </c>
      <c r="Z60" s="68">
        <f>+IF(X60&lt;&gt;0,+(Y60/X60)*100,0)</f>
        <v>-198.09756881102354</v>
      </c>
      <c r="AA60" s="65">
        <f>SUM(AA57:AA59)</f>
        <v>8715901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490631</v>
      </c>
      <c r="F9" s="22">
        <v>490631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245316</v>
      </c>
      <c r="Y9" s="22">
        <v>-10338</v>
      </c>
      <c r="Z9" s="23">
        <v>-4.2141564349655134</v>
      </c>
      <c r="AA9" s="20">
        <v>490631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469953</v>
      </c>
      <c r="D33" s="29">
        <f t="shared" ref="D33:Y33" si="0">SUM(D6:D32)</f>
        <v>0</v>
      </c>
      <c r="E33" s="30">
        <f t="shared" si="0"/>
        <v>490631</v>
      </c>
      <c r="F33" s="31">
        <f t="shared" si="0"/>
        <v>490631</v>
      </c>
      <c r="G33" s="31">
        <f t="shared" si="0"/>
        <v>39163</v>
      </c>
      <c r="H33" s="31">
        <f t="shared" si="0"/>
        <v>39163</v>
      </c>
      <c r="I33" s="31">
        <f t="shared" si="0"/>
        <v>39163</v>
      </c>
      <c r="J33" s="31">
        <f t="shared" si="0"/>
        <v>117489</v>
      </c>
      <c r="K33" s="31">
        <f t="shared" si="0"/>
        <v>39163</v>
      </c>
      <c r="L33" s="31">
        <f t="shared" si="0"/>
        <v>39163</v>
      </c>
      <c r="M33" s="31">
        <f t="shared" si="0"/>
        <v>39163</v>
      </c>
      <c r="N33" s="31">
        <f t="shared" si="0"/>
        <v>117489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234978</v>
      </c>
      <c r="X33" s="31">
        <f t="shared" si="0"/>
        <v>245316</v>
      </c>
      <c r="Y33" s="31">
        <f t="shared" si="0"/>
        <v>-10338</v>
      </c>
      <c r="Z33" s="32">
        <f>+IF(X33&lt;&gt;0,+(Y33/X33)*100,0)</f>
        <v>-4.2141564349655134</v>
      </c>
      <c r="AA33" s="29">
        <f>SUM(AA6:AA32)</f>
        <v>490631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-338704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59012</v>
      </c>
      <c r="D40" s="20"/>
      <c r="E40" s="21">
        <v>493943</v>
      </c>
      <c r="F40" s="22">
        <v>493943</v>
      </c>
      <c r="G40" s="22">
        <v>7130</v>
      </c>
      <c r="H40" s="22">
        <v>7130</v>
      </c>
      <c r="I40" s="22"/>
      <c r="J40" s="22">
        <v>14260</v>
      </c>
      <c r="K40" s="22">
        <v>14030</v>
      </c>
      <c r="L40" s="22"/>
      <c r="M40" s="22">
        <v>7130</v>
      </c>
      <c r="N40" s="22">
        <v>21160</v>
      </c>
      <c r="O40" s="22"/>
      <c r="P40" s="22"/>
      <c r="Q40" s="22"/>
      <c r="R40" s="22"/>
      <c r="S40" s="22"/>
      <c r="T40" s="22"/>
      <c r="U40" s="22"/>
      <c r="V40" s="22"/>
      <c r="W40" s="22">
        <v>35420</v>
      </c>
      <c r="X40" s="22">
        <v>246972</v>
      </c>
      <c r="Y40" s="22">
        <v>-211552</v>
      </c>
      <c r="Z40" s="23">
        <v>-85.658293247817568</v>
      </c>
      <c r="AA40" s="20">
        <v>493943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989202</v>
      </c>
      <c r="F41" s="22">
        <v>989202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494604</v>
      </c>
      <c r="Y41" s="22">
        <v>-494604</v>
      </c>
      <c r="Z41" s="23">
        <v>-100</v>
      </c>
      <c r="AA41" s="20">
        <v>989202</v>
      </c>
    </row>
    <row r="42" spans="1:27" x14ac:dyDescent="0.25">
      <c r="A42" s="19" t="s">
        <v>67</v>
      </c>
      <c r="B42" s="15" t="s">
        <v>32</v>
      </c>
      <c r="C42" s="20">
        <v>335837</v>
      </c>
      <c r="D42" s="20"/>
      <c r="E42" s="21">
        <v>721739</v>
      </c>
      <c r="F42" s="22">
        <v>721739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360870</v>
      </c>
      <c r="Y42" s="22">
        <v>-360870</v>
      </c>
      <c r="Z42" s="23">
        <v>-100</v>
      </c>
      <c r="AA42" s="20">
        <v>721739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3735141</v>
      </c>
      <c r="D45" s="20"/>
      <c r="E45" s="21">
        <v>217391</v>
      </c>
      <c r="F45" s="22">
        <v>217391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108696</v>
      </c>
      <c r="Y45" s="22">
        <v>-108696</v>
      </c>
      <c r="Z45" s="23">
        <v>-100</v>
      </c>
      <c r="AA45" s="20">
        <v>217391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3792241</v>
      </c>
      <c r="D48" s="29">
        <f t="shared" ref="D48:Y48" si="1">SUM(D35:D47)</f>
        <v>0</v>
      </c>
      <c r="E48" s="30">
        <f t="shared" si="1"/>
        <v>2422275</v>
      </c>
      <c r="F48" s="31">
        <f t="shared" si="1"/>
        <v>2422275</v>
      </c>
      <c r="G48" s="31">
        <f t="shared" si="1"/>
        <v>7130</v>
      </c>
      <c r="H48" s="31">
        <f t="shared" si="1"/>
        <v>7130</v>
      </c>
      <c r="I48" s="31">
        <f t="shared" si="1"/>
        <v>0</v>
      </c>
      <c r="J48" s="31">
        <f t="shared" si="1"/>
        <v>14260</v>
      </c>
      <c r="K48" s="31">
        <f t="shared" si="1"/>
        <v>14030</v>
      </c>
      <c r="L48" s="31">
        <f t="shared" si="1"/>
        <v>0</v>
      </c>
      <c r="M48" s="31">
        <f t="shared" si="1"/>
        <v>7130</v>
      </c>
      <c r="N48" s="31">
        <f t="shared" si="1"/>
        <v>21160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35420</v>
      </c>
      <c r="X48" s="31">
        <f t="shared" si="1"/>
        <v>1211142</v>
      </c>
      <c r="Y48" s="31">
        <f t="shared" si="1"/>
        <v>-1175722</v>
      </c>
      <c r="Z48" s="32">
        <f>+IF(X48&lt;&gt;0,+(Y48/X48)*100,0)</f>
        <v>-97.075487432522365</v>
      </c>
      <c r="AA48" s="29">
        <f>SUM(AA35:AA47)</f>
        <v>2422275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-3322288</v>
      </c>
      <c r="D49" s="39">
        <f t="shared" si="2"/>
        <v>0</v>
      </c>
      <c r="E49" s="40">
        <f t="shared" si="2"/>
        <v>-1931644</v>
      </c>
      <c r="F49" s="41">
        <f t="shared" si="2"/>
        <v>-1931644</v>
      </c>
      <c r="G49" s="41">
        <f t="shared" si="2"/>
        <v>32033</v>
      </c>
      <c r="H49" s="41">
        <f t="shared" si="2"/>
        <v>32033</v>
      </c>
      <c r="I49" s="41">
        <f t="shared" si="2"/>
        <v>39163</v>
      </c>
      <c r="J49" s="41">
        <f t="shared" si="2"/>
        <v>103229</v>
      </c>
      <c r="K49" s="41">
        <f t="shared" si="2"/>
        <v>25133</v>
      </c>
      <c r="L49" s="41">
        <f t="shared" si="2"/>
        <v>39163</v>
      </c>
      <c r="M49" s="41">
        <f t="shared" si="2"/>
        <v>32033</v>
      </c>
      <c r="N49" s="41">
        <f t="shared" si="2"/>
        <v>96329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199558</v>
      </c>
      <c r="X49" s="41">
        <f t="shared" si="2"/>
        <v>-965826</v>
      </c>
      <c r="Y49" s="41">
        <f t="shared" si="2"/>
        <v>1165384</v>
      </c>
      <c r="Z49" s="42">
        <f>+IF(X49&lt;&gt;0,+(Y49/X49)*100,0)</f>
        <v>-120.66189976248309</v>
      </c>
      <c r="AA49" s="39">
        <f>+AA33-AA48</f>
        <v>-1931644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-3322288</v>
      </c>
      <c r="D52" s="48">
        <f t="shared" si="3"/>
        <v>0</v>
      </c>
      <c r="E52" s="49">
        <f t="shared" si="3"/>
        <v>-1931644</v>
      </c>
      <c r="F52" s="50">
        <f t="shared" si="3"/>
        <v>-1931644</v>
      </c>
      <c r="G52" s="50">
        <f t="shared" si="3"/>
        <v>32033</v>
      </c>
      <c r="H52" s="50">
        <f t="shared" si="3"/>
        <v>32033</v>
      </c>
      <c r="I52" s="50">
        <f t="shared" si="3"/>
        <v>39163</v>
      </c>
      <c r="J52" s="50">
        <f t="shared" si="3"/>
        <v>103229</v>
      </c>
      <c r="K52" s="50">
        <f t="shared" si="3"/>
        <v>25133</v>
      </c>
      <c r="L52" s="50">
        <f t="shared" si="3"/>
        <v>39163</v>
      </c>
      <c r="M52" s="50">
        <f t="shared" si="3"/>
        <v>32033</v>
      </c>
      <c r="N52" s="50">
        <f t="shared" si="3"/>
        <v>96329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199558</v>
      </c>
      <c r="X52" s="50">
        <f t="shared" si="3"/>
        <v>-965826</v>
      </c>
      <c r="Y52" s="50">
        <f t="shared" si="3"/>
        <v>1165384</v>
      </c>
      <c r="Z52" s="51">
        <f>+IF(X52&lt;&gt;0,+(Y52/X52)*100,0)</f>
        <v>-120.66189976248309</v>
      </c>
      <c r="AA52" s="48">
        <f>SUM(AA49:AA51)</f>
        <v>-1931644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-3322288</v>
      </c>
      <c r="D54" s="54">
        <f>+D52-D53</f>
        <v>0</v>
      </c>
      <c r="E54" s="55">
        <f t="shared" si="4"/>
        <v>-1931644</v>
      </c>
      <c r="F54" s="56">
        <f t="shared" si="4"/>
        <v>-1931644</v>
      </c>
      <c r="G54" s="56">
        <f t="shared" si="4"/>
        <v>32033</v>
      </c>
      <c r="H54" s="56">
        <f t="shared" si="4"/>
        <v>32033</v>
      </c>
      <c r="I54" s="56">
        <f t="shared" si="4"/>
        <v>39163</v>
      </c>
      <c r="J54" s="56">
        <f t="shared" si="4"/>
        <v>103229</v>
      </c>
      <c r="K54" s="56">
        <f t="shared" si="4"/>
        <v>25133</v>
      </c>
      <c r="L54" s="56">
        <f t="shared" si="4"/>
        <v>39163</v>
      </c>
      <c r="M54" s="56">
        <f t="shared" si="4"/>
        <v>32033</v>
      </c>
      <c r="N54" s="56">
        <f t="shared" si="4"/>
        <v>96329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199558</v>
      </c>
      <c r="X54" s="56">
        <f t="shared" si="4"/>
        <v>-965826</v>
      </c>
      <c r="Y54" s="56">
        <f t="shared" si="4"/>
        <v>1165384</v>
      </c>
      <c r="Z54" s="57">
        <f>+IF(X54&lt;&gt;0,+(Y54/X54)*100,0)</f>
        <v>-120.66189976248309</v>
      </c>
      <c r="AA54" s="54">
        <f>+AA52-AA53</f>
        <v>-1931644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-3322288</v>
      </c>
      <c r="D57" s="48">
        <f>SUM(D54:D56)</f>
        <v>0</v>
      </c>
      <c r="E57" s="49">
        <f t="shared" si="5"/>
        <v>-1931644</v>
      </c>
      <c r="F57" s="50">
        <f t="shared" si="5"/>
        <v>-1931644</v>
      </c>
      <c r="G57" s="50">
        <f t="shared" si="5"/>
        <v>32033</v>
      </c>
      <c r="H57" s="50">
        <f t="shared" si="5"/>
        <v>32033</v>
      </c>
      <c r="I57" s="50">
        <f t="shared" si="5"/>
        <v>39163</v>
      </c>
      <c r="J57" s="50">
        <f t="shared" si="5"/>
        <v>103229</v>
      </c>
      <c r="K57" s="50">
        <f t="shared" si="5"/>
        <v>25133</v>
      </c>
      <c r="L57" s="50">
        <f t="shared" si="5"/>
        <v>39163</v>
      </c>
      <c r="M57" s="50">
        <f t="shared" si="5"/>
        <v>32033</v>
      </c>
      <c r="N57" s="50">
        <f t="shared" si="5"/>
        <v>96329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199558</v>
      </c>
      <c r="X57" s="50">
        <f t="shared" si="5"/>
        <v>-965826</v>
      </c>
      <c r="Y57" s="50">
        <f t="shared" si="5"/>
        <v>1165384</v>
      </c>
      <c r="Z57" s="51">
        <f>+IF(X57&lt;&gt;0,+(Y57/X57)*100,0)</f>
        <v>-120.66189976248309</v>
      </c>
      <c r="AA57" s="48">
        <f>SUM(AA54:AA56)</f>
        <v>-1931644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-3322288</v>
      </c>
      <c r="D60" s="65">
        <f>SUM(D57:D59)</f>
        <v>0</v>
      </c>
      <c r="E60" s="66">
        <f t="shared" si="6"/>
        <v>-1931644</v>
      </c>
      <c r="F60" s="67">
        <f t="shared" si="6"/>
        <v>-1931644</v>
      </c>
      <c r="G60" s="67">
        <f t="shared" si="6"/>
        <v>32033</v>
      </c>
      <c r="H60" s="67">
        <f t="shared" si="6"/>
        <v>32033</v>
      </c>
      <c r="I60" s="67">
        <f t="shared" si="6"/>
        <v>39163</v>
      </c>
      <c r="J60" s="67">
        <f t="shared" si="6"/>
        <v>103229</v>
      </c>
      <c r="K60" s="67">
        <f t="shared" si="6"/>
        <v>25133</v>
      </c>
      <c r="L60" s="67">
        <f t="shared" si="6"/>
        <v>39163</v>
      </c>
      <c r="M60" s="67">
        <f t="shared" si="6"/>
        <v>32033</v>
      </c>
      <c r="N60" s="67">
        <f t="shared" si="6"/>
        <v>96329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199558</v>
      </c>
      <c r="X60" s="67">
        <f t="shared" si="6"/>
        <v>-965826</v>
      </c>
      <c r="Y60" s="67">
        <f t="shared" si="6"/>
        <v>1165384</v>
      </c>
      <c r="Z60" s="68">
        <f>+IF(X60&lt;&gt;0,+(Y60/X60)*100,0)</f>
        <v>-120.66189976248309</v>
      </c>
      <c r="AA60" s="65">
        <f>SUM(AA57:AA59)</f>
        <v>-1931644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2221689</v>
      </c>
      <c r="D35" s="20"/>
      <c r="E35" s="21">
        <v>6293891</v>
      </c>
      <c r="F35" s="22">
        <v>6293891</v>
      </c>
      <c r="G35" s="22">
        <v>135581</v>
      </c>
      <c r="H35" s="22">
        <v>132509</v>
      </c>
      <c r="I35" s="22">
        <v>134843</v>
      </c>
      <c r="J35" s="22">
        <v>402933</v>
      </c>
      <c r="K35" s="22">
        <v>135893</v>
      </c>
      <c r="L35" s="22">
        <v>137760</v>
      </c>
      <c r="M35" s="22">
        <v>153049</v>
      </c>
      <c r="N35" s="22">
        <v>426702</v>
      </c>
      <c r="O35" s="22"/>
      <c r="P35" s="22"/>
      <c r="Q35" s="22"/>
      <c r="R35" s="22"/>
      <c r="S35" s="22"/>
      <c r="T35" s="22"/>
      <c r="U35" s="22"/>
      <c r="V35" s="22"/>
      <c r="W35" s="22">
        <v>829635</v>
      </c>
      <c r="X35" s="22">
        <v>3146946</v>
      </c>
      <c r="Y35" s="22">
        <v>-2317311</v>
      </c>
      <c r="Z35" s="23">
        <v>-73.636821222861784</v>
      </c>
      <c r="AA35" s="20">
        <v>6293891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74217</v>
      </c>
      <c r="D40" s="20"/>
      <c r="E40" s="21"/>
      <c r="F40" s="22"/>
      <c r="G40" s="22">
        <v>6304</v>
      </c>
      <c r="H40" s="22">
        <v>6100</v>
      </c>
      <c r="I40" s="22">
        <v>6100</v>
      </c>
      <c r="J40" s="22">
        <v>18504</v>
      </c>
      <c r="K40" s="22">
        <v>6304</v>
      </c>
      <c r="L40" s="22">
        <v>6100</v>
      </c>
      <c r="M40" s="22">
        <v>6304</v>
      </c>
      <c r="N40" s="22">
        <v>18708</v>
      </c>
      <c r="O40" s="22"/>
      <c r="P40" s="22"/>
      <c r="Q40" s="22"/>
      <c r="R40" s="22"/>
      <c r="S40" s="22"/>
      <c r="T40" s="22"/>
      <c r="U40" s="22"/>
      <c r="V40" s="22"/>
      <c r="W40" s="22">
        <v>37212</v>
      </c>
      <c r="X40" s="22"/>
      <c r="Y40" s="22">
        <v>37212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415157</v>
      </c>
      <c r="D42" s="20"/>
      <c r="E42" s="21">
        <v>1347826</v>
      </c>
      <c r="F42" s="22">
        <v>1347826</v>
      </c>
      <c r="G42" s="22"/>
      <c r="H42" s="22">
        <v>133690</v>
      </c>
      <c r="I42" s="22">
        <v>238750</v>
      </c>
      <c r="J42" s="22">
        <v>372440</v>
      </c>
      <c r="K42" s="22">
        <v>63478</v>
      </c>
      <c r="L42" s="22">
        <v>246000</v>
      </c>
      <c r="M42" s="22">
        <v>4830</v>
      </c>
      <c r="N42" s="22">
        <v>314308</v>
      </c>
      <c r="O42" s="22"/>
      <c r="P42" s="22"/>
      <c r="Q42" s="22"/>
      <c r="R42" s="22"/>
      <c r="S42" s="22"/>
      <c r="T42" s="22"/>
      <c r="U42" s="22"/>
      <c r="V42" s="22"/>
      <c r="W42" s="22">
        <v>686748</v>
      </c>
      <c r="X42" s="22">
        <v>673914</v>
      </c>
      <c r="Y42" s="22">
        <v>12834</v>
      </c>
      <c r="Z42" s="23">
        <v>1.9043972969844818</v>
      </c>
      <c r="AA42" s="20">
        <v>1347826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162298</v>
      </c>
      <c r="D45" s="20"/>
      <c r="E45" s="21"/>
      <c r="F45" s="22"/>
      <c r="G45" s="22">
        <v>1009</v>
      </c>
      <c r="H45" s="22">
        <v>936</v>
      </c>
      <c r="I45" s="22">
        <v>1023</v>
      </c>
      <c r="J45" s="22">
        <v>2968</v>
      </c>
      <c r="K45" s="22">
        <v>1097</v>
      </c>
      <c r="L45" s="22">
        <v>5455</v>
      </c>
      <c r="M45" s="22">
        <v>1268</v>
      </c>
      <c r="N45" s="22">
        <v>7820</v>
      </c>
      <c r="O45" s="22"/>
      <c r="P45" s="22"/>
      <c r="Q45" s="22"/>
      <c r="R45" s="22"/>
      <c r="S45" s="22"/>
      <c r="T45" s="22"/>
      <c r="U45" s="22"/>
      <c r="V45" s="22"/>
      <c r="W45" s="22">
        <v>10788</v>
      </c>
      <c r="X45" s="22"/>
      <c r="Y45" s="22">
        <v>10788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2873361</v>
      </c>
      <c r="D48" s="29">
        <f t="shared" ref="D48:Y48" si="1">SUM(D35:D47)</f>
        <v>0</v>
      </c>
      <c r="E48" s="30">
        <f t="shared" si="1"/>
        <v>7641717</v>
      </c>
      <c r="F48" s="31">
        <f t="shared" si="1"/>
        <v>7641717</v>
      </c>
      <c r="G48" s="31">
        <f t="shared" si="1"/>
        <v>142894</v>
      </c>
      <c r="H48" s="31">
        <f t="shared" si="1"/>
        <v>273235</v>
      </c>
      <c r="I48" s="31">
        <f t="shared" si="1"/>
        <v>380716</v>
      </c>
      <c r="J48" s="31">
        <f t="shared" si="1"/>
        <v>796845</v>
      </c>
      <c r="K48" s="31">
        <f t="shared" si="1"/>
        <v>206772</v>
      </c>
      <c r="L48" s="31">
        <f t="shared" si="1"/>
        <v>395315</v>
      </c>
      <c r="M48" s="31">
        <f t="shared" si="1"/>
        <v>165451</v>
      </c>
      <c r="N48" s="31">
        <f t="shared" si="1"/>
        <v>767538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1564383</v>
      </c>
      <c r="X48" s="31">
        <f t="shared" si="1"/>
        <v>3820860</v>
      </c>
      <c r="Y48" s="31">
        <f t="shared" si="1"/>
        <v>-2256477</v>
      </c>
      <c r="Z48" s="32">
        <f>+IF(X48&lt;&gt;0,+(Y48/X48)*100,0)</f>
        <v>-59.056783027904714</v>
      </c>
      <c r="AA48" s="29">
        <f>SUM(AA35:AA47)</f>
        <v>7641717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-2873361</v>
      </c>
      <c r="D49" s="39">
        <f t="shared" si="2"/>
        <v>0</v>
      </c>
      <c r="E49" s="40">
        <f t="shared" si="2"/>
        <v>-7641717</v>
      </c>
      <c r="F49" s="41">
        <f t="shared" si="2"/>
        <v>-7641717</v>
      </c>
      <c r="G49" s="41">
        <f t="shared" si="2"/>
        <v>-142894</v>
      </c>
      <c r="H49" s="41">
        <f t="shared" si="2"/>
        <v>-273235</v>
      </c>
      <c r="I49" s="41">
        <f t="shared" si="2"/>
        <v>-380716</v>
      </c>
      <c r="J49" s="41">
        <f t="shared" si="2"/>
        <v>-796845</v>
      </c>
      <c r="K49" s="41">
        <f t="shared" si="2"/>
        <v>-206772</v>
      </c>
      <c r="L49" s="41">
        <f t="shared" si="2"/>
        <v>-395315</v>
      </c>
      <c r="M49" s="41">
        <f t="shared" si="2"/>
        <v>-165451</v>
      </c>
      <c r="N49" s="41">
        <f t="shared" si="2"/>
        <v>-767538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-1564383</v>
      </c>
      <c r="X49" s="41">
        <f t="shared" si="2"/>
        <v>-3820860</v>
      </c>
      <c r="Y49" s="41">
        <f t="shared" si="2"/>
        <v>2256477</v>
      </c>
      <c r="Z49" s="42">
        <f>+IF(X49&lt;&gt;0,+(Y49/X49)*100,0)</f>
        <v>-59.056783027904714</v>
      </c>
      <c r="AA49" s="39">
        <f>+AA33-AA48</f>
        <v>-7641717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-2873361</v>
      </c>
      <c r="D52" s="48">
        <f t="shared" si="3"/>
        <v>0</v>
      </c>
      <c r="E52" s="49">
        <f t="shared" si="3"/>
        <v>-7641717</v>
      </c>
      <c r="F52" s="50">
        <f t="shared" si="3"/>
        <v>-7641717</v>
      </c>
      <c r="G52" s="50">
        <f t="shared" si="3"/>
        <v>-142894</v>
      </c>
      <c r="H52" s="50">
        <f t="shared" si="3"/>
        <v>-273235</v>
      </c>
      <c r="I52" s="50">
        <f t="shared" si="3"/>
        <v>-380716</v>
      </c>
      <c r="J52" s="50">
        <f t="shared" si="3"/>
        <v>-796845</v>
      </c>
      <c r="K52" s="50">
        <f t="shared" si="3"/>
        <v>-206772</v>
      </c>
      <c r="L52" s="50">
        <f t="shared" si="3"/>
        <v>-395315</v>
      </c>
      <c r="M52" s="50">
        <f t="shared" si="3"/>
        <v>-165451</v>
      </c>
      <c r="N52" s="50">
        <f t="shared" si="3"/>
        <v>-767538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-1564383</v>
      </c>
      <c r="X52" s="50">
        <f t="shared" si="3"/>
        <v>-3820860</v>
      </c>
      <c r="Y52" s="50">
        <f t="shared" si="3"/>
        <v>2256477</v>
      </c>
      <c r="Z52" s="51">
        <f>+IF(X52&lt;&gt;0,+(Y52/X52)*100,0)</f>
        <v>-59.056783027904714</v>
      </c>
      <c r="AA52" s="48">
        <f>SUM(AA49:AA51)</f>
        <v>-7641717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-2873361</v>
      </c>
      <c r="D54" s="54">
        <f>+D52-D53</f>
        <v>0</v>
      </c>
      <c r="E54" s="55">
        <f t="shared" si="4"/>
        <v>-7641717</v>
      </c>
      <c r="F54" s="56">
        <f t="shared" si="4"/>
        <v>-7641717</v>
      </c>
      <c r="G54" s="56">
        <f t="shared" si="4"/>
        <v>-142894</v>
      </c>
      <c r="H54" s="56">
        <f t="shared" si="4"/>
        <v>-273235</v>
      </c>
      <c r="I54" s="56">
        <f t="shared" si="4"/>
        <v>-380716</v>
      </c>
      <c r="J54" s="56">
        <f t="shared" si="4"/>
        <v>-796845</v>
      </c>
      <c r="K54" s="56">
        <f t="shared" si="4"/>
        <v>-206772</v>
      </c>
      <c r="L54" s="56">
        <f t="shared" si="4"/>
        <v>-395315</v>
      </c>
      <c r="M54" s="56">
        <f t="shared" si="4"/>
        <v>-165451</v>
      </c>
      <c r="N54" s="56">
        <f t="shared" si="4"/>
        <v>-767538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-1564383</v>
      </c>
      <c r="X54" s="56">
        <f t="shared" si="4"/>
        <v>-3820860</v>
      </c>
      <c r="Y54" s="56">
        <f t="shared" si="4"/>
        <v>2256477</v>
      </c>
      <c r="Z54" s="57">
        <f>+IF(X54&lt;&gt;0,+(Y54/X54)*100,0)</f>
        <v>-59.056783027904714</v>
      </c>
      <c r="AA54" s="54">
        <f>+AA52-AA53</f>
        <v>-7641717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-2873361</v>
      </c>
      <c r="D57" s="48">
        <f>SUM(D54:D56)</f>
        <v>0</v>
      </c>
      <c r="E57" s="49">
        <f t="shared" si="5"/>
        <v>-7641717</v>
      </c>
      <c r="F57" s="50">
        <f t="shared" si="5"/>
        <v>-7641717</v>
      </c>
      <c r="G57" s="50">
        <f t="shared" si="5"/>
        <v>-142894</v>
      </c>
      <c r="H57" s="50">
        <f t="shared" si="5"/>
        <v>-273235</v>
      </c>
      <c r="I57" s="50">
        <f t="shared" si="5"/>
        <v>-380716</v>
      </c>
      <c r="J57" s="50">
        <f t="shared" si="5"/>
        <v>-796845</v>
      </c>
      <c r="K57" s="50">
        <f t="shared" si="5"/>
        <v>-206772</v>
      </c>
      <c r="L57" s="50">
        <f t="shared" si="5"/>
        <v>-395315</v>
      </c>
      <c r="M57" s="50">
        <f t="shared" si="5"/>
        <v>-165451</v>
      </c>
      <c r="N57" s="50">
        <f t="shared" si="5"/>
        <v>-767538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-1564383</v>
      </c>
      <c r="X57" s="50">
        <f t="shared" si="5"/>
        <v>-3820860</v>
      </c>
      <c r="Y57" s="50">
        <f t="shared" si="5"/>
        <v>2256477</v>
      </c>
      <c r="Z57" s="51">
        <f>+IF(X57&lt;&gt;0,+(Y57/X57)*100,0)</f>
        <v>-59.056783027904714</v>
      </c>
      <c r="AA57" s="48">
        <f>SUM(AA54:AA56)</f>
        <v>-7641717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-2873361</v>
      </c>
      <c r="D60" s="65">
        <f>SUM(D57:D59)</f>
        <v>0</v>
      </c>
      <c r="E60" s="66">
        <f t="shared" si="6"/>
        <v>-7641717</v>
      </c>
      <c r="F60" s="67">
        <f t="shared" si="6"/>
        <v>-7641717</v>
      </c>
      <c r="G60" s="67">
        <f t="shared" si="6"/>
        <v>-142894</v>
      </c>
      <c r="H60" s="67">
        <f t="shared" si="6"/>
        <v>-273235</v>
      </c>
      <c r="I60" s="67">
        <f t="shared" si="6"/>
        <v>-380716</v>
      </c>
      <c r="J60" s="67">
        <f t="shared" si="6"/>
        <v>-796845</v>
      </c>
      <c r="K60" s="67">
        <f t="shared" si="6"/>
        <v>-206772</v>
      </c>
      <c r="L60" s="67">
        <f t="shared" si="6"/>
        <v>-395315</v>
      </c>
      <c r="M60" s="67">
        <f t="shared" si="6"/>
        <v>-165451</v>
      </c>
      <c r="N60" s="67">
        <f t="shared" si="6"/>
        <v>-767538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-1564383</v>
      </c>
      <c r="X60" s="67">
        <f t="shared" si="6"/>
        <v>-3820860</v>
      </c>
      <c r="Y60" s="67">
        <f t="shared" si="6"/>
        <v>2256477</v>
      </c>
      <c r="Z60" s="68">
        <f>+IF(X60&lt;&gt;0,+(Y60/X60)*100,0)</f>
        <v>-59.056783027904714</v>
      </c>
      <c r="AA60" s="65">
        <f>SUM(AA57:AA59)</f>
        <v>-7641717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5821662</v>
      </c>
      <c r="D9" s="20"/>
      <c r="E9" s="21">
        <v>6953648</v>
      </c>
      <c r="F9" s="22">
        <v>6953648</v>
      </c>
      <c r="G9" s="22">
        <v>580471</v>
      </c>
      <c r="H9" s="22">
        <v>419025</v>
      </c>
      <c r="I9" s="22">
        <v>500840</v>
      </c>
      <c r="J9" s="22">
        <v>1500336</v>
      </c>
      <c r="K9" s="22">
        <v>458258</v>
      </c>
      <c r="L9" s="22">
        <v>483918</v>
      </c>
      <c r="M9" s="22">
        <v>498643</v>
      </c>
      <c r="N9" s="22">
        <v>1440819</v>
      </c>
      <c r="O9" s="22"/>
      <c r="P9" s="22"/>
      <c r="Q9" s="22"/>
      <c r="R9" s="22"/>
      <c r="S9" s="22"/>
      <c r="T9" s="22"/>
      <c r="U9" s="22"/>
      <c r="V9" s="22"/>
      <c r="W9" s="22">
        <v>2941155</v>
      </c>
      <c r="X9" s="22">
        <v>3476826</v>
      </c>
      <c r="Y9" s="22">
        <v>-535671</v>
      </c>
      <c r="Z9" s="23">
        <v>-15.406896980176748</v>
      </c>
      <c r="AA9" s="20">
        <v>6953648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10139</v>
      </c>
      <c r="D13" s="20"/>
      <c r="E13" s="21">
        <v>2520519</v>
      </c>
      <c r="F13" s="22">
        <v>2520519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1260258</v>
      </c>
      <c r="Y13" s="22">
        <v>-1260258</v>
      </c>
      <c r="Z13" s="23">
        <v>-100</v>
      </c>
      <c r="AA13" s="20">
        <v>2520519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21787358</v>
      </c>
      <c r="D26" s="20"/>
      <c r="E26" s="21">
        <v>17488875</v>
      </c>
      <c r="F26" s="22">
        <v>17488875</v>
      </c>
      <c r="G26" s="22"/>
      <c r="H26" s="22"/>
      <c r="I26" s="22"/>
      <c r="J26" s="22"/>
      <c r="K26" s="22"/>
      <c r="L26" s="22"/>
      <c r="M26" s="22">
        <v>1538625</v>
      </c>
      <c r="N26" s="22">
        <v>1538625</v>
      </c>
      <c r="O26" s="22"/>
      <c r="P26" s="22"/>
      <c r="Q26" s="22"/>
      <c r="R26" s="22"/>
      <c r="S26" s="22"/>
      <c r="T26" s="22"/>
      <c r="U26" s="22"/>
      <c r="V26" s="22"/>
      <c r="W26" s="22">
        <v>1538625</v>
      </c>
      <c r="X26" s="22">
        <v>8744436</v>
      </c>
      <c r="Y26" s="22">
        <v>-7205811</v>
      </c>
      <c r="Z26" s="23">
        <v>-82.404525574891281</v>
      </c>
      <c r="AA26" s="20">
        <v>17488875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27619159</v>
      </c>
      <c r="D33" s="29">
        <f t="shared" ref="D33:Y33" si="0">SUM(D6:D32)</f>
        <v>0</v>
      </c>
      <c r="E33" s="30">
        <f t="shared" si="0"/>
        <v>26963042</v>
      </c>
      <c r="F33" s="31">
        <f t="shared" si="0"/>
        <v>26963042</v>
      </c>
      <c r="G33" s="31">
        <f t="shared" si="0"/>
        <v>580471</v>
      </c>
      <c r="H33" s="31">
        <f t="shared" si="0"/>
        <v>419025</v>
      </c>
      <c r="I33" s="31">
        <f t="shared" si="0"/>
        <v>500840</v>
      </c>
      <c r="J33" s="31">
        <f t="shared" si="0"/>
        <v>1500336</v>
      </c>
      <c r="K33" s="31">
        <f t="shared" si="0"/>
        <v>458258</v>
      </c>
      <c r="L33" s="31">
        <f t="shared" si="0"/>
        <v>483918</v>
      </c>
      <c r="M33" s="31">
        <f t="shared" si="0"/>
        <v>2037268</v>
      </c>
      <c r="N33" s="31">
        <f t="shared" si="0"/>
        <v>2979444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4479780</v>
      </c>
      <c r="X33" s="31">
        <f t="shared" si="0"/>
        <v>13481520</v>
      </c>
      <c r="Y33" s="31">
        <f t="shared" si="0"/>
        <v>-9001740</v>
      </c>
      <c r="Z33" s="32">
        <f>+IF(X33&lt;&gt;0,+(Y33/X33)*100,0)</f>
        <v>-66.770957577483841</v>
      </c>
      <c r="AA33" s="29">
        <f>SUM(AA6:AA32)</f>
        <v>26963042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12869472</v>
      </c>
      <c r="D35" s="20"/>
      <c r="E35" s="21">
        <v>13262073</v>
      </c>
      <c r="F35" s="22">
        <v>13262073</v>
      </c>
      <c r="G35" s="22">
        <v>1010392</v>
      </c>
      <c r="H35" s="22">
        <v>966153</v>
      </c>
      <c r="I35" s="22">
        <v>993488</v>
      </c>
      <c r="J35" s="22">
        <v>2970033</v>
      </c>
      <c r="K35" s="22">
        <v>1025254</v>
      </c>
      <c r="L35" s="22">
        <v>1023611</v>
      </c>
      <c r="M35" s="22">
        <v>1730626</v>
      </c>
      <c r="N35" s="22">
        <v>3779491</v>
      </c>
      <c r="O35" s="22"/>
      <c r="P35" s="22"/>
      <c r="Q35" s="22"/>
      <c r="R35" s="22"/>
      <c r="S35" s="22"/>
      <c r="T35" s="22"/>
      <c r="U35" s="22"/>
      <c r="V35" s="22"/>
      <c r="W35" s="22">
        <v>6749524</v>
      </c>
      <c r="X35" s="22">
        <v>6631038</v>
      </c>
      <c r="Y35" s="22">
        <v>118486</v>
      </c>
      <c r="Z35" s="23">
        <v>1.7868394058366128</v>
      </c>
      <c r="AA35" s="20">
        <v>13262073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14190022</v>
      </c>
      <c r="D42" s="20"/>
      <c r="E42" s="21">
        <v>8286000</v>
      </c>
      <c r="F42" s="22">
        <v>8286000</v>
      </c>
      <c r="G42" s="22">
        <v>782724</v>
      </c>
      <c r="H42" s="22">
        <v>458507</v>
      </c>
      <c r="I42" s="22">
        <v>1565447</v>
      </c>
      <c r="J42" s="22">
        <v>2806678</v>
      </c>
      <c r="K42" s="22">
        <v>83070</v>
      </c>
      <c r="L42" s="22">
        <v>320021</v>
      </c>
      <c r="M42" s="22">
        <v>47826</v>
      </c>
      <c r="N42" s="22">
        <v>450917</v>
      </c>
      <c r="O42" s="22"/>
      <c r="P42" s="22"/>
      <c r="Q42" s="22"/>
      <c r="R42" s="22"/>
      <c r="S42" s="22"/>
      <c r="T42" s="22"/>
      <c r="U42" s="22"/>
      <c r="V42" s="22"/>
      <c r="W42" s="22">
        <v>3257595</v>
      </c>
      <c r="X42" s="22">
        <v>4143000</v>
      </c>
      <c r="Y42" s="22">
        <v>-885405</v>
      </c>
      <c r="Z42" s="23">
        <v>-21.371107892831283</v>
      </c>
      <c r="AA42" s="20">
        <v>8286000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2112848</v>
      </c>
      <c r="D45" s="20"/>
      <c r="E45" s="21">
        <v>1276084</v>
      </c>
      <c r="F45" s="22">
        <v>1276084</v>
      </c>
      <c r="G45" s="22">
        <v>7948</v>
      </c>
      <c r="H45" s="22">
        <v>7547</v>
      </c>
      <c r="I45" s="22">
        <v>77815</v>
      </c>
      <c r="J45" s="22">
        <v>93310</v>
      </c>
      <c r="K45" s="22">
        <v>141723</v>
      </c>
      <c r="L45" s="22">
        <v>448238</v>
      </c>
      <c r="M45" s="22">
        <v>455337</v>
      </c>
      <c r="N45" s="22">
        <v>1045298</v>
      </c>
      <c r="O45" s="22"/>
      <c r="P45" s="22"/>
      <c r="Q45" s="22"/>
      <c r="R45" s="22"/>
      <c r="S45" s="22"/>
      <c r="T45" s="22"/>
      <c r="U45" s="22"/>
      <c r="V45" s="22"/>
      <c r="W45" s="22">
        <v>1138608</v>
      </c>
      <c r="X45" s="22">
        <v>638040</v>
      </c>
      <c r="Y45" s="22">
        <v>500568</v>
      </c>
      <c r="Z45" s="23">
        <v>78.454015422230583</v>
      </c>
      <c r="AA45" s="20">
        <v>1276084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29172342</v>
      </c>
      <c r="D48" s="29">
        <f t="shared" ref="D48:Y48" si="1">SUM(D35:D47)</f>
        <v>0</v>
      </c>
      <c r="E48" s="30">
        <f t="shared" si="1"/>
        <v>22824157</v>
      </c>
      <c r="F48" s="31">
        <f t="shared" si="1"/>
        <v>22824157</v>
      </c>
      <c r="G48" s="31">
        <f t="shared" si="1"/>
        <v>1801064</v>
      </c>
      <c r="H48" s="31">
        <f t="shared" si="1"/>
        <v>1432207</v>
      </c>
      <c r="I48" s="31">
        <f t="shared" si="1"/>
        <v>2636750</v>
      </c>
      <c r="J48" s="31">
        <f t="shared" si="1"/>
        <v>5870021</v>
      </c>
      <c r="K48" s="31">
        <f t="shared" si="1"/>
        <v>1250047</v>
      </c>
      <c r="L48" s="31">
        <f t="shared" si="1"/>
        <v>1791870</v>
      </c>
      <c r="M48" s="31">
        <f t="shared" si="1"/>
        <v>2233789</v>
      </c>
      <c r="N48" s="31">
        <f t="shared" si="1"/>
        <v>5275706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11145727</v>
      </c>
      <c r="X48" s="31">
        <f t="shared" si="1"/>
        <v>11412078</v>
      </c>
      <c r="Y48" s="31">
        <f t="shared" si="1"/>
        <v>-266351</v>
      </c>
      <c r="Z48" s="32">
        <f>+IF(X48&lt;&gt;0,+(Y48/X48)*100,0)</f>
        <v>-2.3339395331858053</v>
      </c>
      <c r="AA48" s="29">
        <f>SUM(AA35:AA47)</f>
        <v>22824157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-1553183</v>
      </c>
      <c r="D49" s="39">
        <f t="shared" si="2"/>
        <v>0</v>
      </c>
      <c r="E49" s="40">
        <f t="shared" si="2"/>
        <v>4138885</v>
      </c>
      <c r="F49" s="41">
        <f t="shared" si="2"/>
        <v>4138885</v>
      </c>
      <c r="G49" s="41">
        <f t="shared" si="2"/>
        <v>-1220593</v>
      </c>
      <c r="H49" s="41">
        <f t="shared" si="2"/>
        <v>-1013182</v>
      </c>
      <c r="I49" s="41">
        <f t="shared" si="2"/>
        <v>-2135910</v>
      </c>
      <c r="J49" s="41">
        <f t="shared" si="2"/>
        <v>-4369685</v>
      </c>
      <c r="K49" s="41">
        <f t="shared" si="2"/>
        <v>-791789</v>
      </c>
      <c r="L49" s="41">
        <f t="shared" si="2"/>
        <v>-1307952</v>
      </c>
      <c r="M49" s="41">
        <f t="shared" si="2"/>
        <v>-196521</v>
      </c>
      <c r="N49" s="41">
        <f t="shared" si="2"/>
        <v>-2296262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-6665947</v>
      </c>
      <c r="X49" s="41">
        <f t="shared" si="2"/>
        <v>2069442</v>
      </c>
      <c r="Y49" s="41">
        <f t="shared" si="2"/>
        <v>-8735389</v>
      </c>
      <c r="Z49" s="42">
        <f>+IF(X49&lt;&gt;0,+(Y49/X49)*100,0)</f>
        <v>-422.11325565055705</v>
      </c>
      <c r="AA49" s="39">
        <f>+AA33-AA48</f>
        <v>4138885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-1553183</v>
      </c>
      <c r="D52" s="48">
        <f t="shared" si="3"/>
        <v>0</v>
      </c>
      <c r="E52" s="49">
        <f t="shared" si="3"/>
        <v>4138885</v>
      </c>
      <c r="F52" s="50">
        <f t="shared" si="3"/>
        <v>4138885</v>
      </c>
      <c r="G52" s="50">
        <f t="shared" si="3"/>
        <v>-1220593</v>
      </c>
      <c r="H52" s="50">
        <f t="shared" si="3"/>
        <v>-1013182</v>
      </c>
      <c r="I52" s="50">
        <f t="shared" si="3"/>
        <v>-2135910</v>
      </c>
      <c r="J52" s="50">
        <f t="shared" si="3"/>
        <v>-4369685</v>
      </c>
      <c r="K52" s="50">
        <f t="shared" si="3"/>
        <v>-791789</v>
      </c>
      <c r="L52" s="50">
        <f t="shared" si="3"/>
        <v>-1307952</v>
      </c>
      <c r="M52" s="50">
        <f t="shared" si="3"/>
        <v>-196521</v>
      </c>
      <c r="N52" s="50">
        <f t="shared" si="3"/>
        <v>-2296262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-6665947</v>
      </c>
      <c r="X52" s="50">
        <f t="shared" si="3"/>
        <v>2069442</v>
      </c>
      <c r="Y52" s="50">
        <f t="shared" si="3"/>
        <v>-8735389</v>
      </c>
      <c r="Z52" s="51">
        <f>+IF(X52&lt;&gt;0,+(Y52/X52)*100,0)</f>
        <v>-422.11325565055705</v>
      </c>
      <c r="AA52" s="48">
        <f>SUM(AA49:AA51)</f>
        <v>4138885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-1553183</v>
      </c>
      <c r="D54" s="54">
        <f>+D52-D53</f>
        <v>0</v>
      </c>
      <c r="E54" s="55">
        <f t="shared" si="4"/>
        <v>4138885</v>
      </c>
      <c r="F54" s="56">
        <f t="shared" si="4"/>
        <v>4138885</v>
      </c>
      <c r="G54" s="56">
        <f t="shared" si="4"/>
        <v>-1220593</v>
      </c>
      <c r="H54" s="56">
        <f t="shared" si="4"/>
        <v>-1013182</v>
      </c>
      <c r="I54" s="56">
        <f t="shared" si="4"/>
        <v>-2135910</v>
      </c>
      <c r="J54" s="56">
        <f t="shared" si="4"/>
        <v>-4369685</v>
      </c>
      <c r="K54" s="56">
        <f t="shared" si="4"/>
        <v>-791789</v>
      </c>
      <c r="L54" s="56">
        <f t="shared" si="4"/>
        <v>-1307952</v>
      </c>
      <c r="M54" s="56">
        <f t="shared" si="4"/>
        <v>-196521</v>
      </c>
      <c r="N54" s="56">
        <f t="shared" si="4"/>
        <v>-2296262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-6665947</v>
      </c>
      <c r="X54" s="56">
        <f t="shared" si="4"/>
        <v>2069442</v>
      </c>
      <c r="Y54" s="56">
        <f t="shared" si="4"/>
        <v>-8735389</v>
      </c>
      <c r="Z54" s="57">
        <f>+IF(X54&lt;&gt;0,+(Y54/X54)*100,0)</f>
        <v>-422.11325565055705</v>
      </c>
      <c r="AA54" s="54">
        <f>+AA52-AA53</f>
        <v>4138885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-1553183</v>
      </c>
      <c r="D57" s="48">
        <f>SUM(D54:D56)</f>
        <v>0</v>
      </c>
      <c r="E57" s="49">
        <f t="shared" si="5"/>
        <v>4138885</v>
      </c>
      <c r="F57" s="50">
        <f t="shared" si="5"/>
        <v>4138885</v>
      </c>
      <c r="G57" s="50">
        <f t="shared" si="5"/>
        <v>-1220593</v>
      </c>
      <c r="H57" s="50">
        <f t="shared" si="5"/>
        <v>-1013182</v>
      </c>
      <c r="I57" s="50">
        <f t="shared" si="5"/>
        <v>-2135910</v>
      </c>
      <c r="J57" s="50">
        <f t="shared" si="5"/>
        <v>-4369685</v>
      </c>
      <c r="K57" s="50">
        <f t="shared" si="5"/>
        <v>-791789</v>
      </c>
      <c r="L57" s="50">
        <f t="shared" si="5"/>
        <v>-1307952</v>
      </c>
      <c r="M57" s="50">
        <f t="shared" si="5"/>
        <v>-196521</v>
      </c>
      <c r="N57" s="50">
        <f t="shared" si="5"/>
        <v>-2296262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-6665947</v>
      </c>
      <c r="X57" s="50">
        <f t="shared" si="5"/>
        <v>2069442</v>
      </c>
      <c r="Y57" s="50">
        <f t="shared" si="5"/>
        <v>-8735389</v>
      </c>
      <c r="Z57" s="51">
        <f>+IF(X57&lt;&gt;0,+(Y57/X57)*100,0)</f>
        <v>-422.11325565055705</v>
      </c>
      <c r="AA57" s="48">
        <f>SUM(AA54:AA56)</f>
        <v>4138885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-1553183</v>
      </c>
      <c r="D60" s="65">
        <f>SUM(D57:D59)</f>
        <v>0</v>
      </c>
      <c r="E60" s="66">
        <f t="shared" si="6"/>
        <v>4138885</v>
      </c>
      <c r="F60" s="67">
        <f t="shared" si="6"/>
        <v>4138885</v>
      </c>
      <c r="G60" s="67">
        <f t="shared" si="6"/>
        <v>-1220593</v>
      </c>
      <c r="H60" s="67">
        <f t="shared" si="6"/>
        <v>-1013182</v>
      </c>
      <c r="I60" s="67">
        <f t="shared" si="6"/>
        <v>-2135910</v>
      </c>
      <c r="J60" s="67">
        <f t="shared" si="6"/>
        <v>-4369685</v>
      </c>
      <c r="K60" s="67">
        <f t="shared" si="6"/>
        <v>-791789</v>
      </c>
      <c r="L60" s="67">
        <f t="shared" si="6"/>
        <v>-1307952</v>
      </c>
      <c r="M60" s="67">
        <f t="shared" si="6"/>
        <v>-196521</v>
      </c>
      <c r="N60" s="67">
        <f t="shared" si="6"/>
        <v>-2296262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-6665947</v>
      </c>
      <c r="X60" s="67">
        <f t="shared" si="6"/>
        <v>2069442</v>
      </c>
      <c r="Y60" s="67">
        <f t="shared" si="6"/>
        <v>-8735389</v>
      </c>
      <c r="Z60" s="68">
        <f>+IF(X60&lt;&gt;0,+(Y60/X60)*100,0)</f>
        <v>-422.11325565055705</v>
      </c>
      <c r="AA60" s="65">
        <f>SUM(AA57:AA59)</f>
        <v>4138885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2261135</v>
      </c>
      <c r="D9" s="20"/>
      <c r="E9" s="21">
        <v>1966267</v>
      </c>
      <c r="F9" s="22">
        <v>1966267</v>
      </c>
      <c r="G9" s="22">
        <v>580471</v>
      </c>
      <c r="H9" s="22">
        <v>188989</v>
      </c>
      <c r="I9" s="22">
        <v>373560</v>
      </c>
      <c r="J9" s="22">
        <v>1143020</v>
      </c>
      <c r="K9" s="22">
        <v>-203902</v>
      </c>
      <c r="L9" s="22">
        <v>187415</v>
      </c>
      <c r="M9" s="22">
        <v>-1801</v>
      </c>
      <c r="N9" s="22">
        <v>-18288</v>
      </c>
      <c r="O9" s="22"/>
      <c r="P9" s="22"/>
      <c r="Q9" s="22"/>
      <c r="R9" s="22"/>
      <c r="S9" s="22"/>
      <c r="T9" s="22"/>
      <c r="U9" s="22"/>
      <c r="V9" s="22"/>
      <c r="W9" s="22">
        <v>1124732</v>
      </c>
      <c r="X9" s="22">
        <v>983136</v>
      </c>
      <c r="Y9" s="22">
        <v>141596</v>
      </c>
      <c r="Z9" s="23">
        <v>14.402483481430849</v>
      </c>
      <c r="AA9" s="20">
        <v>1966267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1909000</v>
      </c>
      <c r="D26" s="20"/>
      <c r="E26" s="21">
        <v>2042000</v>
      </c>
      <c r="F26" s="22">
        <v>2042000</v>
      </c>
      <c r="G26" s="22"/>
      <c r="H26" s="22">
        <v>292546</v>
      </c>
      <c r="I26" s="22">
        <v>587223</v>
      </c>
      <c r="J26" s="22">
        <v>879769</v>
      </c>
      <c r="K26" s="22">
        <v>587724</v>
      </c>
      <c r="L26" s="22">
        <v>293800</v>
      </c>
      <c r="M26" s="22">
        <v>25867</v>
      </c>
      <c r="N26" s="22">
        <v>907391</v>
      </c>
      <c r="O26" s="22"/>
      <c r="P26" s="22"/>
      <c r="Q26" s="22"/>
      <c r="R26" s="22"/>
      <c r="S26" s="22"/>
      <c r="T26" s="22"/>
      <c r="U26" s="22"/>
      <c r="V26" s="22"/>
      <c r="W26" s="22">
        <v>1787160</v>
      </c>
      <c r="X26" s="22">
        <v>1021002</v>
      </c>
      <c r="Y26" s="22">
        <v>766158</v>
      </c>
      <c r="Z26" s="23">
        <v>75.039813829943526</v>
      </c>
      <c r="AA26" s="20">
        <v>2042000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4184490</v>
      </c>
      <c r="D33" s="29">
        <f t="shared" ref="D33:Y33" si="0">SUM(D6:D32)</f>
        <v>0</v>
      </c>
      <c r="E33" s="30">
        <f t="shared" si="0"/>
        <v>4008267</v>
      </c>
      <c r="F33" s="31">
        <f t="shared" si="0"/>
        <v>4008267</v>
      </c>
      <c r="G33" s="31">
        <f t="shared" si="0"/>
        <v>580471</v>
      </c>
      <c r="H33" s="31">
        <f t="shared" si="0"/>
        <v>481535</v>
      </c>
      <c r="I33" s="31">
        <f t="shared" si="0"/>
        <v>960783</v>
      </c>
      <c r="J33" s="31">
        <f t="shared" si="0"/>
        <v>2022789</v>
      </c>
      <c r="K33" s="31">
        <f t="shared" si="0"/>
        <v>383822</v>
      </c>
      <c r="L33" s="31">
        <f t="shared" si="0"/>
        <v>481215</v>
      </c>
      <c r="M33" s="31">
        <f t="shared" si="0"/>
        <v>24066</v>
      </c>
      <c r="N33" s="31">
        <f t="shared" si="0"/>
        <v>889103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2911892</v>
      </c>
      <c r="X33" s="31">
        <f t="shared" si="0"/>
        <v>2004138</v>
      </c>
      <c r="Y33" s="31">
        <f t="shared" si="0"/>
        <v>907754</v>
      </c>
      <c r="Z33" s="32">
        <f>+IF(X33&lt;&gt;0,+(Y33/X33)*100,0)</f>
        <v>45.293986741431979</v>
      </c>
      <c r="AA33" s="29">
        <f>SUM(AA6:AA32)</f>
        <v>4008267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7119374</v>
      </c>
      <c r="D35" s="20"/>
      <c r="E35" s="21">
        <v>6658522</v>
      </c>
      <c r="F35" s="22">
        <v>6658522</v>
      </c>
      <c r="G35" s="22">
        <v>1010392</v>
      </c>
      <c r="H35" s="22">
        <v>613942</v>
      </c>
      <c r="I35" s="22">
        <v>1259138</v>
      </c>
      <c r="J35" s="22">
        <v>2883472</v>
      </c>
      <c r="K35" s="22">
        <v>239457</v>
      </c>
      <c r="L35" s="22">
        <v>594412</v>
      </c>
      <c r="M35" s="22">
        <v>425597</v>
      </c>
      <c r="N35" s="22">
        <v>1259466</v>
      </c>
      <c r="O35" s="22"/>
      <c r="P35" s="22"/>
      <c r="Q35" s="22"/>
      <c r="R35" s="22"/>
      <c r="S35" s="22"/>
      <c r="T35" s="22"/>
      <c r="U35" s="22"/>
      <c r="V35" s="22"/>
      <c r="W35" s="22">
        <v>4142938</v>
      </c>
      <c r="X35" s="22">
        <v>3329256</v>
      </c>
      <c r="Y35" s="22">
        <v>813682</v>
      </c>
      <c r="Z35" s="23">
        <v>24.440355442777605</v>
      </c>
      <c r="AA35" s="20">
        <v>6658522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1424483</v>
      </c>
      <c r="D42" s="20"/>
      <c r="E42" s="21">
        <v>2588692</v>
      </c>
      <c r="F42" s="22">
        <v>2588692</v>
      </c>
      <c r="G42" s="22">
        <v>782724</v>
      </c>
      <c r="H42" s="22">
        <v>315826</v>
      </c>
      <c r="I42" s="22">
        <v>29800</v>
      </c>
      <c r="J42" s="22">
        <v>1128350</v>
      </c>
      <c r="K42" s="22">
        <v>-114351</v>
      </c>
      <c r="L42" s="22">
        <v>303217</v>
      </c>
      <c r="M42" s="22">
        <v>416021</v>
      </c>
      <c r="N42" s="22">
        <v>604887</v>
      </c>
      <c r="O42" s="22"/>
      <c r="P42" s="22"/>
      <c r="Q42" s="22"/>
      <c r="R42" s="22"/>
      <c r="S42" s="22"/>
      <c r="T42" s="22"/>
      <c r="U42" s="22"/>
      <c r="V42" s="22"/>
      <c r="W42" s="22">
        <v>1733237</v>
      </c>
      <c r="X42" s="22">
        <v>1294344</v>
      </c>
      <c r="Y42" s="22">
        <v>438893</v>
      </c>
      <c r="Z42" s="23">
        <v>33.908528181070871</v>
      </c>
      <c r="AA42" s="20">
        <v>2588692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3931494</v>
      </c>
      <c r="D45" s="20"/>
      <c r="E45" s="21">
        <v>1913044</v>
      </c>
      <c r="F45" s="22">
        <v>1913044</v>
      </c>
      <c r="G45" s="22">
        <v>7948</v>
      </c>
      <c r="H45" s="22">
        <v>253718</v>
      </c>
      <c r="I45" s="22">
        <v>843759</v>
      </c>
      <c r="J45" s="22">
        <v>1105425</v>
      </c>
      <c r="K45" s="22">
        <v>1016020</v>
      </c>
      <c r="L45" s="22">
        <v>254975</v>
      </c>
      <c r="M45" s="22">
        <v>-334405</v>
      </c>
      <c r="N45" s="22">
        <v>936590</v>
      </c>
      <c r="O45" s="22"/>
      <c r="P45" s="22"/>
      <c r="Q45" s="22"/>
      <c r="R45" s="22"/>
      <c r="S45" s="22"/>
      <c r="T45" s="22"/>
      <c r="U45" s="22"/>
      <c r="V45" s="22"/>
      <c r="W45" s="22">
        <v>2042015</v>
      </c>
      <c r="X45" s="22">
        <v>956520</v>
      </c>
      <c r="Y45" s="22">
        <v>1085495</v>
      </c>
      <c r="Z45" s="23">
        <v>113.48377451595366</v>
      </c>
      <c r="AA45" s="20">
        <v>1913044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12475351</v>
      </c>
      <c r="D48" s="29">
        <f t="shared" ref="D48:Y48" si="1">SUM(D35:D47)</f>
        <v>0</v>
      </c>
      <c r="E48" s="30">
        <f t="shared" si="1"/>
        <v>11160258</v>
      </c>
      <c r="F48" s="31">
        <f t="shared" si="1"/>
        <v>11160258</v>
      </c>
      <c r="G48" s="31">
        <f t="shared" si="1"/>
        <v>1801064</v>
      </c>
      <c r="H48" s="31">
        <f t="shared" si="1"/>
        <v>1183486</v>
      </c>
      <c r="I48" s="31">
        <f t="shared" si="1"/>
        <v>2132697</v>
      </c>
      <c r="J48" s="31">
        <f t="shared" si="1"/>
        <v>5117247</v>
      </c>
      <c r="K48" s="31">
        <f t="shared" si="1"/>
        <v>1141126</v>
      </c>
      <c r="L48" s="31">
        <f t="shared" si="1"/>
        <v>1152604</v>
      </c>
      <c r="M48" s="31">
        <f t="shared" si="1"/>
        <v>507213</v>
      </c>
      <c r="N48" s="31">
        <f t="shared" si="1"/>
        <v>2800943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7918190</v>
      </c>
      <c r="X48" s="31">
        <f t="shared" si="1"/>
        <v>5580120</v>
      </c>
      <c r="Y48" s="31">
        <f t="shared" si="1"/>
        <v>2338070</v>
      </c>
      <c r="Z48" s="32">
        <f>+IF(X48&lt;&gt;0,+(Y48/X48)*100,0)</f>
        <v>41.899994982186762</v>
      </c>
      <c r="AA48" s="29">
        <f>SUM(AA35:AA47)</f>
        <v>11160258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-8290861</v>
      </c>
      <c r="D49" s="39">
        <f t="shared" si="2"/>
        <v>0</v>
      </c>
      <c r="E49" s="40">
        <f t="shared" si="2"/>
        <v>-7151991</v>
      </c>
      <c r="F49" s="41">
        <f t="shared" si="2"/>
        <v>-7151991</v>
      </c>
      <c r="G49" s="41">
        <f t="shared" si="2"/>
        <v>-1220593</v>
      </c>
      <c r="H49" s="41">
        <f t="shared" si="2"/>
        <v>-701951</v>
      </c>
      <c r="I49" s="41">
        <f t="shared" si="2"/>
        <v>-1171914</v>
      </c>
      <c r="J49" s="41">
        <f t="shared" si="2"/>
        <v>-3094458</v>
      </c>
      <c r="K49" s="41">
        <f t="shared" si="2"/>
        <v>-757304</v>
      </c>
      <c r="L49" s="41">
        <f t="shared" si="2"/>
        <v>-671389</v>
      </c>
      <c r="M49" s="41">
        <f t="shared" si="2"/>
        <v>-483147</v>
      </c>
      <c r="N49" s="41">
        <f t="shared" si="2"/>
        <v>-1911840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-5006298</v>
      </c>
      <c r="X49" s="41">
        <f t="shared" si="2"/>
        <v>-3575982</v>
      </c>
      <c r="Y49" s="41">
        <f t="shared" si="2"/>
        <v>-1430316</v>
      </c>
      <c r="Z49" s="42">
        <f>+IF(X49&lt;&gt;0,+(Y49/X49)*100,0)</f>
        <v>39.997852338182909</v>
      </c>
      <c r="AA49" s="39">
        <f>+AA33-AA48</f>
        <v>-7151991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-8290861</v>
      </c>
      <c r="D52" s="48">
        <f t="shared" si="3"/>
        <v>0</v>
      </c>
      <c r="E52" s="49">
        <f t="shared" si="3"/>
        <v>-7151991</v>
      </c>
      <c r="F52" s="50">
        <f t="shared" si="3"/>
        <v>-7151991</v>
      </c>
      <c r="G52" s="50">
        <f t="shared" si="3"/>
        <v>-1220593</v>
      </c>
      <c r="H52" s="50">
        <f t="shared" si="3"/>
        <v>-701951</v>
      </c>
      <c r="I52" s="50">
        <f t="shared" si="3"/>
        <v>-1171914</v>
      </c>
      <c r="J52" s="50">
        <f t="shared" si="3"/>
        <v>-3094458</v>
      </c>
      <c r="K52" s="50">
        <f t="shared" si="3"/>
        <v>-757304</v>
      </c>
      <c r="L52" s="50">
        <f t="shared" si="3"/>
        <v>-671389</v>
      </c>
      <c r="M52" s="50">
        <f t="shared" si="3"/>
        <v>-483147</v>
      </c>
      <c r="N52" s="50">
        <f t="shared" si="3"/>
        <v>-1911840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-5006298</v>
      </c>
      <c r="X52" s="50">
        <f t="shared" si="3"/>
        <v>-3575982</v>
      </c>
      <c r="Y52" s="50">
        <f t="shared" si="3"/>
        <v>-1430316</v>
      </c>
      <c r="Z52" s="51">
        <f>+IF(X52&lt;&gt;0,+(Y52/X52)*100,0)</f>
        <v>39.997852338182909</v>
      </c>
      <c r="AA52" s="48">
        <f>SUM(AA49:AA51)</f>
        <v>-7151991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-8290861</v>
      </c>
      <c r="D54" s="54">
        <f>+D52-D53</f>
        <v>0</v>
      </c>
      <c r="E54" s="55">
        <f t="shared" si="4"/>
        <v>-7151991</v>
      </c>
      <c r="F54" s="56">
        <f t="shared" si="4"/>
        <v>-7151991</v>
      </c>
      <c r="G54" s="56">
        <f t="shared" si="4"/>
        <v>-1220593</v>
      </c>
      <c r="H54" s="56">
        <f t="shared" si="4"/>
        <v>-701951</v>
      </c>
      <c r="I54" s="56">
        <f t="shared" si="4"/>
        <v>-1171914</v>
      </c>
      <c r="J54" s="56">
        <f t="shared" si="4"/>
        <v>-3094458</v>
      </c>
      <c r="K54" s="56">
        <f t="shared" si="4"/>
        <v>-757304</v>
      </c>
      <c r="L54" s="56">
        <f t="shared" si="4"/>
        <v>-671389</v>
      </c>
      <c r="M54" s="56">
        <f t="shared" si="4"/>
        <v>-483147</v>
      </c>
      <c r="N54" s="56">
        <f t="shared" si="4"/>
        <v>-1911840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-5006298</v>
      </c>
      <c r="X54" s="56">
        <f t="shared" si="4"/>
        <v>-3575982</v>
      </c>
      <c r="Y54" s="56">
        <f t="shared" si="4"/>
        <v>-1430316</v>
      </c>
      <c r="Z54" s="57">
        <f>+IF(X54&lt;&gt;0,+(Y54/X54)*100,0)</f>
        <v>39.997852338182909</v>
      </c>
      <c r="AA54" s="54">
        <f>+AA52-AA53</f>
        <v>-7151991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-8290861</v>
      </c>
      <c r="D57" s="48">
        <f>SUM(D54:D56)</f>
        <v>0</v>
      </c>
      <c r="E57" s="49">
        <f t="shared" si="5"/>
        <v>-7151991</v>
      </c>
      <c r="F57" s="50">
        <f t="shared" si="5"/>
        <v>-7151991</v>
      </c>
      <c r="G57" s="50">
        <f t="shared" si="5"/>
        <v>-1220593</v>
      </c>
      <c r="H57" s="50">
        <f t="shared" si="5"/>
        <v>-701951</v>
      </c>
      <c r="I57" s="50">
        <f t="shared" si="5"/>
        <v>-1171914</v>
      </c>
      <c r="J57" s="50">
        <f t="shared" si="5"/>
        <v>-3094458</v>
      </c>
      <c r="K57" s="50">
        <f t="shared" si="5"/>
        <v>-757304</v>
      </c>
      <c r="L57" s="50">
        <f t="shared" si="5"/>
        <v>-671389</v>
      </c>
      <c r="M57" s="50">
        <f t="shared" si="5"/>
        <v>-483147</v>
      </c>
      <c r="N57" s="50">
        <f t="shared" si="5"/>
        <v>-1911840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-5006298</v>
      </c>
      <c r="X57" s="50">
        <f t="shared" si="5"/>
        <v>-3575982</v>
      </c>
      <c r="Y57" s="50">
        <f t="shared" si="5"/>
        <v>-1430316</v>
      </c>
      <c r="Z57" s="51">
        <f>+IF(X57&lt;&gt;0,+(Y57/X57)*100,0)</f>
        <v>39.997852338182909</v>
      </c>
      <c r="AA57" s="48">
        <f>SUM(AA54:AA56)</f>
        <v>-7151991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-8290861</v>
      </c>
      <c r="D60" s="65">
        <f>SUM(D57:D59)</f>
        <v>0</v>
      </c>
      <c r="E60" s="66">
        <f t="shared" si="6"/>
        <v>-7151991</v>
      </c>
      <c r="F60" s="67">
        <f t="shared" si="6"/>
        <v>-7151991</v>
      </c>
      <c r="G60" s="67">
        <f t="shared" si="6"/>
        <v>-1220593</v>
      </c>
      <c r="H60" s="67">
        <f t="shared" si="6"/>
        <v>-701951</v>
      </c>
      <c r="I60" s="67">
        <f t="shared" si="6"/>
        <v>-1171914</v>
      </c>
      <c r="J60" s="67">
        <f t="shared" si="6"/>
        <v>-3094458</v>
      </c>
      <c r="K60" s="67">
        <f t="shared" si="6"/>
        <v>-757304</v>
      </c>
      <c r="L60" s="67">
        <f t="shared" si="6"/>
        <v>-671389</v>
      </c>
      <c r="M60" s="67">
        <f t="shared" si="6"/>
        <v>-483147</v>
      </c>
      <c r="N60" s="67">
        <f t="shared" si="6"/>
        <v>-1911840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-5006298</v>
      </c>
      <c r="X60" s="67">
        <f t="shared" si="6"/>
        <v>-3575982</v>
      </c>
      <c r="Y60" s="67">
        <f t="shared" si="6"/>
        <v>-1430316</v>
      </c>
      <c r="Z60" s="68">
        <f>+IF(X60&lt;&gt;0,+(Y60/X60)*100,0)</f>
        <v>39.997852338182909</v>
      </c>
      <c r="AA60" s="65">
        <f>SUM(AA57:AA59)</f>
        <v>-7151991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756867</v>
      </c>
      <c r="D9" s="20"/>
      <c r="E9" s="21">
        <v>754800</v>
      </c>
      <c r="F9" s="22">
        <v>754800</v>
      </c>
      <c r="G9" s="22">
        <v>59705</v>
      </c>
      <c r="H9" s="22">
        <v>61000</v>
      </c>
      <c r="I9" s="22">
        <v>59605</v>
      </c>
      <c r="J9" s="22">
        <v>180310</v>
      </c>
      <c r="K9" s="22">
        <v>58809</v>
      </c>
      <c r="L9" s="22">
        <v>59087</v>
      </c>
      <c r="M9" s="22">
        <v>58940</v>
      </c>
      <c r="N9" s="22">
        <v>176836</v>
      </c>
      <c r="O9" s="22"/>
      <c r="P9" s="22"/>
      <c r="Q9" s="22"/>
      <c r="R9" s="22"/>
      <c r="S9" s="22"/>
      <c r="T9" s="22"/>
      <c r="U9" s="22"/>
      <c r="V9" s="22"/>
      <c r="W9" s="22">
        <v>357146</v>
      </c>
      <c r="X9" s="22">
        <v>377400</v>
      </c>
      <c r="Y9" s="22">
        <v>-20254</v>
      </c>
      <c r="Z9" s="23">
        <v>-5.3667196608373082</v>
      </c>
      <c r="AA9" s="20">
        <v>754800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2099000</v>
      </c>
      <c r="D26" s="20"/>
      <c r="E26" s="21">
        <v>2376000</v>
      </c>
      <c r="F26" s="22">
        <v>2376000</v>
      </c>
      <c r="G26" s="22">
        <v>467238</v>
      </c>
      <c r="H26" s="22">
        <v>473283</v>
      </c>
      <c r="I26" s="22">
        <v>469862</v>
      </c>
      <c r="J26" s="22">
        <v>1410383</v>
      </c>
      <c r="K26" s="22">
        <v>766225</v>
      </c>
      <c r="L26" s="22">
        <v>199391</v>
      </c>
      <c r="M26" s="22"/>
      <c r="N26" s="22">
        <v>965616</v>
      </c>
      <c r="O26" s="22"/>
      <c r="P26" s="22"/>
      <c r="Q26" s="22"/>
      <c r="R26" s="22"/>
      <c r="S26" s="22"/>
      <c r="T26" s="22"/>
      <c r="U26" s="22"/>
      <c r="V26" s="22"/>
      <c r="W26" s="22">
        <v>2375999</v>
      </c>
      <c r="X26" s="22">
        <v>1188000</v>
      </c>
      <c r="Y26" s="22">
        <v>1187999</v>
      </c>
      <c r="Z26" s="23">
        <v>99.999915824915831</v>
      </c>
      <c r="AA26" s="20">
        <v>2376000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849324</v>
      </c>
      <c r="Y27" s="22">
        <v>-849324</v>
      </c>
      <c r="Z27" s="23">
        <v>-100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2855867</v>
      </c>
      <c r="D33" s="29">
        <f t="shared" ref="D33:Y33" si="0">SUM(D6:D32)</f>
        <v>0</v>
      </c>
      <c r="E33" s="30">
        <f t="shared" si="0"/>
        <v>4829443</v>
      </c>
      <c r="F33" s="31">
        <f t="shared" si="0"/>
        <v>4829443</v>
      </c>
      <c r="G33" s="31">
        <f t="shared" si="0"/>
        <v>526943</v>
      </c>
      <c r="H33" s="31">
        <f t="shared" si="0"/>
        <v>534283</v>
      </c>
      <c r="I33" s="31">
        <f t="shared" si="0"/>
        <v>529467</v>
      </c>
      <c r="J33" s="31">
        <f t="shared" si="0"/>
        <v>1590693</v>
      </c>
      <c r="K33" s="31">
        <f t="shared" si="0"/>
        <v>825034</v>
      </c>
      <c r="L33" s="31">
        <f t="shared" si="0"/>
        <v>258478</v>
      </c>
      <c r="M33" s="31">
        <f t="shared" si="0"/>
        <v>58940</v>
      </c>
      <c r="N33" s="31">
        <f t="shared" si="0"/>
        <v>1142452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2733145</v>
      </c>
      <c r="X33" s="31">
        <f t="shared" si="0"/>
        <v>2414724</v>
      </c>
      <c r="Y33" s="31">
        <f t="shared" si="0"/>
        <v>318421</v>
      </c>
      <c r="Z33" s="32">
        <f>+IF(X33&lt;&gt;0,+(Y33/X33)*100,0)</f>
        <v>13.186641620325968</v>
      </c>
      <c r="AA33" s="29">
        <f>SUM(AA6:AA32)</f>
        <v>4829443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5318926</v>
      </c>
      <c r="D35" s="20"/>
      <c r="E35" s="21">
        <v>8984020</v>
      </c>
      <c r="F35" s="22">
        <v>8984020</v>
      </c>
      <c r="G35" s="22">
        <v>432994</v>
      </c>
      <c r="H35" s="22">
        <v>437575</v>
      </c>
      <c r="I35" s="22">
        <v>444128</v>
      </c>
      <c r="J35" s="22">
        <v>1314697</v>
      </c>
      <c r="K35" s="22">
        <v>451230</v>
      </c>
      <c r="L35" s="22">
        <v>912586</v>
      </c>
      <c r="M35" s="22">
        <v>580052</v>
      </c>
      <c r="N35" s="22">
        <v>1943868</v>
      </c>
      <c r="O35" s="22"/>
      <c r="P35" s="22"/>
      <c r="Q35" s="22"/>
      <c r="R35" s="22"/>
      <c r="S35" s="22"/>
      <c r="T35" s="22"/>
      <c r="U35" s="22"/>
      <c r="V35" s="22"/>
      <c r="W35" s="22">
        <v>3258565</v>
      </c>
      <c r="X35" s="22">
        <v>4492020</v>
      </c>
      <c r="Y35" s="22">
        <v>-1233455</v>
      </c>
      <c r="Z35" s="23">
        <v>-27.458804724823132</v>
      </c>
      <c r="AA35" s="20">
        <v>8984020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196100</v>
      </c>
      <c r="D38" s="20"/>
      <c r="E38" s="21">
        <v>300000</v>
      </c>
      <c r="F38" s="22">
        <v>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300000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332536</v>
      </c>
      <c r="F39" s="22">
        <v>332536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166266</v>
      </c>
      <c r="Y39" s="22">
        <v>-166266</v>
      </c>
      <c r="Z39" s="23">
        <v>-100</v>
      </c>
      <c r="AA39" s="20">
        <v>332536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305784</v>
      </c>
      <c r="D42" s="20"/>
      <c r="E42" s="21">
        <v>700000</v>
      </c>
      <c r="F42" s="22">
        <v>700000</v>
      </c>
      <c r="G42" s="22"/>
      <c r="H42" s="22">
        <v>1092</v>
      </c>
      <c r="I42" s="22">
        <v>16619</v>
      </c>
      <c r="J42" s="22">
        <v>17711</v>
      </c>
      <c r="K42" s="22">
        <v>27294</v>
      </c>
      <c r="L42" s="22">
        <v>9348</v>
      </c>
      <c r="M42" s="22">
        <v>568521</v>
      </c>
      <c r="N42" s="22">
        <v>605163</v>
      </c>
      <c r="O42" s="22"/>
      <c r="P42" s="22"/>
      <c r="Q42" s="22"/>
      <c r="R42" s="22"/>
      <c r="S42" s="22"/>
      <c r="T42" s="22"/>
      <c r="U42" s="22"/>
      <c r="V42" s="22"/>
      <c r="W42" s="22">
        <v>622874</v>
      </c>
      <c r="X42" s="22">
        <v>350004</v>
      </c>
      <c r="Y42" s="22">
        <v>272870</v>
      </c>
      <c r="Z42" s="23">
        <v>77.961966148958297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632666</v>
      </c>
      <c r="D45" s="20"/>
      <c r="E45" s="21">
        <v>629016</v>
      </c>
      <c r="F45" s="22">
        <v>629016</v>
      </c>
      <c r="G45" s="22">
        <v>3588</v>
      </c>
      <c r="H45" s="22">
        <v>3634</v>
      </c>
      <c r="I45" s="22">
        <v>3701</v>
      </c>
      <c r="J45" s="22">
        <v>10923</v>
      </c>
      <c r="K45" s="22">
        <v>3766</v>
      </c>
      <c r="L45" s="22">
        <v>307570</v>
      </c>
      <c r="M45" s="22">
        <v>7632</v>
      </c>
      <c r="N45" s="22">
        <v>318968</v>
      </c>
      <c r="O45" s="22"/>
      <c r="P45" s="22"/>
      <c r="Q45" s="22"/>
      <c r="R45" s="22"/>
      <c r="S45" s="22"/>
      <c r="T45" s="22"/>
      <c r="U45" s="22"/>
      <c r="V45" s="22"/>
      <c r="W45" s="22">
        <v>329891</v>
      </c>
      <c r="X45" s="22">
        <v>314508</v>
      </c>
      <c r="Y45" s="22">
        <v>15383</v>
      </c>
      <c r="Z45" s="23">
        <v>4.8911315451435264</v>
      </c>
      <c r="AA45" s="20">
        <v>629016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6453476</v>
      </c>
      <c r="D48" s="29">
        <f t="shared" ref="D48:Y48" si="1">SUM(D35:D47)</f>
        <v>0</v>
      </c>
      <c r="E48" s="30">
        <f t="shared" si="1"/>
        <v>10945572</v>
      </c>
      <c r="F48" s="31">
        <f t="shared" si="1"/>
        <v>10945572</v>
      </c>
      <c r="G48" s="31">
        <f t="shared" si="1"/>
        <v>436582</v>
      </c>
      <c r="H48" s="31">
        <f t="shared" si="1"/>
        <v>442301</v>
      </c>
      <c r="I48" s="31">
        <f t="shared" si="1"/>
        <v>464448</v>
      </c>
      <c r="J48" s="31">
        <f t="shared" si="1"/>
        <v>1343331</v>
      </c>
      <c r="K48" s="31">
        <f t="shared" si="1"/>
        <v>482290</v>
      </c>
      <c r="L48" s="31">
        <f t="shared" si="1"/>
        <v>1229504</v>
      </c>
      <c r="M48" s="31">
        <f t="shared" si="1"/>
        <v>1156205</v>
      </c>
      <c r="N48" s="31">
        <f t="shared" si="1"/>
        <v>2867999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4211330</v>
      </c>
      <c r="X48" s="31">
        <f t="shared" si="1"/>
        <v>5472798</v>
      </c>
      <c r="Y48" s="31">
        <f t="shared" si="1"/>
        <v>-1261468</v>
      </c>
      <c r="Z48" s="32">
        <f>+IF(X48&lt;&gt;0,+(Y48/X48)*100,0)</f>
        <v>-23.049781848334252</v>
      </c>
      <c r="AA48" s="29">
        <f>SUM(AA35:AA47)</f>
        <v>10945572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-3597609</v>
      </c>
      <c r="D49" s="39">
        <f t="shared" si="2"/>
        <v>0</v>
      </c>
      <c r="E49" s="40">
        <f t="shared" si="2"/>
        <v>-6116129</v>
      </c>
      <c r="F49" s="41">
        <f t="shared" si="2"/>
        <v>-6116129</v>
      </c>
      <c r="G49" s="41">
        <f t="shared" si="2"/>
        <v>90361</v>
      </c>
      <c r="H49" s="41">
        <f t="shared" si="2"/>
        <v>91982</v>
      </c>
      <c r="I49" s="41">
        <f t="shared" si="2"/>
        <v>65019</v>
      </c>
      <c r="J49" s="41">
        <f t="shared" si="2"/>
        <v>247362</v>
      </c>
      <c r="K49" s="41">
        <f t="shared" si="2"/>
        <v>342744</v>
      </c>
      <c r="L49" s="41">
        <f t="shared" si="2"/>
        <v>-971026</v>
      </c>
      <c r="M49" s="41">
        <f t="shared" si="2"/>
        <v>-1097265</v>
      </c>
      <c r="N49" s="41">
        <f t="shared" si="2"/>
        <v>-1725547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-1478185</v>
      </c>
      <c r="X49" s="41">
        <f t="shared" si="2"/>
        <v>-3058074</v>
      </c>
      <c r="Y49" s="41">
        <f t="shared" si="2"/>
        <v>1579889</v>
      </c>
      <c r="Z49" s="42">
        <f>+IF(X49&lt;&gt;0,+(Y49/X49)*100,0)</f>
        <v>-51.662876699517412</v>
      </c>
      <c r="AA49" s="39">
        <f>+AA33-AA48</f>
        <v>-6116129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-3597609</v>
      </c>
      <c r="D52" s="48">
        <f t="shared" si="3"/>
        <v>0</v>
      </c>
      <c r="E52" s="49">
        <f t="shared" si="3"/>
        <v>-6116129</v>
      </c>
      <c r="F52" s="50">
        <f t="shared" si="3"/>
        <v>-6116129</v>
      </c>
      <c r="G52" s="50">
        <f t="shared" si="3"/>
        <v>90361</v>
      </c>
      <c r="H52" s="50">
        <f t="shared" si="3"/>
        <v>91982</v>
      </c>
      <c r="I52" s="50">
        <f t="shared" si="3"/>
        <v>65019</v>
      </c>
      <c r="J52" s="50">
        <f t="shared" si="3"/>
        <v>247362</v>
      </c>
      <c r="K52" s="50">
        <f t="shared" si="3"/>
        <v>342744</v>
      </c>
      <c r="L52" s="50">
        <f t="shared" si="3"/>
        <v>-971026</v>
      </c>
      <c r="M52" s="50">
        <f t="shared" si="3"/>
        <v>-1097265</v>
      </c>
      <c r="N52" s="50">
        <f t="shared" si="3"/>
        <v>-1725547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-1478185</v>
      </c>
      <c r="X52" s="50">
        <f t="shared" si="3"/>
        <v>-3058074</v>
      </c>
      <c r="Y52" s="50">
        <f t="shared" si="3"/>
        <v>1579889</v>
      </c>
      <c r="Z52" s="51">
        <f>+IF(X52&lt;&gt;0,+(Y52/X52)*100,0)</f>
        <v>-51.662876699517412</v>
      </c>
      <c r="AA52" s="48">
        <f>SUM(AA49:AA51)</f>
        <v>-6116129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-3597609</v>
      </c>
      <c r="D54" s="54">
        <f>+D52-D53</f>
        <v>0</v>
      </c>
      <c r="E54" s="55">
        <f t="shared" si="4"/>
        <v>-6116129</v>
      </c>
      <c r="F54" s="56">
        <f t="shared" si="4"/>
        <v>-6116129</v>
      </c>
      <c r="G54" s="56">
        <f t="shared" si="4"/>
        <v>90361</v>
      </c>
      <c r="H54" s="56">
        <f t="shared" si="4"/>
        <v>91982</v>
      </c>
      <c r="I54" s="56">
        <f t="shared" si="4"/>
        <v>65019</v>
      </c>
      <c r="J54" s="56">
        <f t="shared" si="4"/>
        <v>247362</v>
      </c>
      <c r="K54" s="56">
        <f t="shared" si="4"/>
        <v>342744</v>
      </c>
      <c r="L54" s="56">
        <f t="shared" si="4"/>
        <v>-971026</v>
      </c>
      <c r="M54" s="56">
        <f t="shared" si="4"/>
        <v>-1097265</v>
      </c>
      <c r="N54" s="56">
        <f t="shared" si="4"/>
        <v>-1725547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-1478185</v>
      </c>
      <c r="X54" s="56">
        <f t="shared" si="4"/>
        <v>-3058074</v>
      </c>
      <c r="Y54" s="56">
        <f t="shared" si="4"/>
        <v>1579889</v>
      </c>
      <c r="Z54" s="57">
        <f>+IF(X54&lt;&gt;0,+(Y54/X54)*100,0)</f>
        <v>-51.662876699517412</v>
      </c>
      <c r="AA54" s="54">
        <f>+AA52-AA53</f>
        <v>-6116129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-3597609</v>
      </c>
      <c r="D57" s="48">
        <f>SUM(D54:D56)</f>
        <v>0</v>
      </c>
      <c r="E57" s="49">
        <f t="shared" si="5"/>
        <v>-6116129</v>
      </c>
      <c r="F57" s="50">
        <f t="shared" si="5"/>
        <v>-6116129</v>
      </c>
      <c r="G57" s="50">
        <f t="shared" si="5"/>
        <v>90361</v>
      </c>
      <c r="H57" s="50">
        <f t="shared" si="5"/>
        <v>91982</v>
      </c>
      <c r="I57" s="50">
        <f t="shared" si="5"/>
        <v>65019</v>
      </c>
      <c r="J57" s="50">
        <f t="shared" si="5"/>
        <v>247362</v>
      </c>
      <c r="K57" s="50">
        <f t="shared" si="5"/>
        <v>342744</v>
      </c>
      <c r="L57" s="50">
        <f t="shared" si="5"/>
        <v>-971026</v>
      </c>
      <c r="M57" s="50">
        <f t="shared" si="5"/>
        <v>-1097265</v>
      </c>
      <c r="N57" s="50">
        <f t="shared" si="5"/>
        <v>-1725547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-1478185</v>
      </c>
      <c r="X57" s="50">
        <f t="shared" si="5"/>
        <v>-3058074</v>
      </c>
      <c r="Y57" s="50">
        <f t="shared" si="5"/>
        <v>1579889</v>
      </c>
      <c r="Z57" s="51">
        <f>+IF(X57&lt;&gt;0,+(Y57/X57)*100,0)</f>
        <v>-51.662876699517412</v>
      </c>
      <c r="AA57" s="48">
        <f>SUM(AA54:AA56)</f>
        <v>-6116129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-3597609</v>
      </c>
      <c r="D60" s="65">
        <f>SUM(D57:D59)</f>
        <v>0</v>
      </c>
      <c r="E60" s="66">
        <f t="shared" si="6"/>
        <v>-6116129</v>
      </c>
      <c r="F60" s="67">
        <f t="shared" si="6"/>
        <v>-6116129</v>
      </c>
      <c r="G60" s="67">
        <f t="shared" si="6"/>
        <v>90361</v>
      </c>
      <c r="H60" s="67">
        <f t="shared" si="6"/>
        <v>91982</v>
      </c>
      <c r="I60" s="67">
        <f t="shared" si="6"/>
        <v>65019</v>
      </c>
      <c r="J60" s="67">
        <f t="shared" si="6"/>
        <v>247362</v>
      </c>
      <c r="K60" s="67">
        <f t="shared" si="6"/>
        <v>342744</v>
      </c>
      <c r="L60" s="67">
        <f t="shared" si="6"/>
        <v>-971026</v>
      </c>
      <c r="M60" s="67">
        <f t="shared" si="6"/>
        <v>-1097265</v>
      </c>
      <c r="N60" s="67">
        <f t="shared" si="6"/>
        <v>-1725547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-1478185</v>
      </c>
      <c r="X60" s="67">
        <f t="shared" si="6"/>
        <v>-3058074</v>
      </c>
      <c r="Y60" s="67">
        <f t="shared" si="6"/>
        <v>1579889</v>
      </c>
      <c r="Z60" s="68">
        <f>+IF(X60&lt;&gt;0,+(Y60/X60)*100,0)</f>
        <v>-51.662876699517412</v>
      </c>
      <c r="AA60" s="65">
        <f>SUM(AA57:AA59)</f>
        <v>-6116129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124716380</v>
      </c>
      <c r="D9" s="20"/>
      <c r="E9" s="21">
        <v>127626000</v>
      </c>
      <c r="F9" s="22">
        <v>131672801</v>
      </c>
      <c r="G9" s="22">
        <v>11228390</v>
      </c>
      <c r="H9" s="22">
        <v>11166590</v>
      </c>
      <c r="I9" s="22">
        <v>11189713</v>
      </c>
      <c r="J9" s="22">
        <v>33584693</v>
      </c>
      <c r="K9" s="22">
        <v>11212470</v>
      </c>
      <c r="L9" s="22">
        <v>11312871</v>
      </c>
      <c r="M9" s="22">
        <v>11219587</v>
      </c>
      <c r="N9" s="22">
        <v>33744928</v>
      </c>
      <c r="O9" s="22"/>
      <c r="P9" s="22"/>
      <c r="Q9" s="22"/>
      <c r="R9" s="22"/>
      <c r="S9" s="22"/>
      <c r="T9" s="22"/>
      <c r="U9" s="22"/>
      <c r="V9" s="22"/>
      <c r="W9" s="22">
        <v>67329621</v>
      </c>
      <c r="X9" s="22">
        <v>67329621</v>
      </c>
      <c r="Y9" s="22"/>
      <c r="Z9" s="23"/>
      <c r="AA9" s="20">
        <v>131672801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48500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48500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46700</v>
      </c>
      <c r="F20" s="22">
        <v>46700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46700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100</v>
      </c>
      <c r="F24" s="22">
        <v>100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>
        <v>100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105687690</v>
      </c>
      <c r="D26" s="20"/>
      <c r="E26" s="21">
        <v>112489300</v>
      </c>
      <c r="F26" s="22">
        <v>112489300</v>
      </c>
      <c r="G26" s="22">
        <v>46870478</v>
      </c>
      <c r="H26" s="22"/>
      <c r="I26" s="22"/>
      <c r="J26" s="22">
        <v>46870478</v>
      </c>
      <c r="K26" s="22"/>
      <c r="L26" s="22"/>
      <c r="M26" s="22">
        <v>37106050</v>
      </c>
      <c r="N26" s="22">
        <v>37106050</v>
      </c>
      <c r="O26" s="22"/>
      <c r="P26" s="22"/>
      <c r="Q26" s="22"/>
      <c r="R26" s="22"/>
      <c r="S26" s="22"/>
      <c r="T26" s="22"/>
      <c r="U26" s="22"/>
      <c r="V26" s="22"/>
      <c r="W26" s="22">
        <v>83976528</v>
      </c>
      <c r="X26" s="22">
        <v>83976528</v>
      </c>
      <c r="Y26" s="22"/>
      <c r="Z26" s="23"/>
      <c r="AA26" s="20">
        <v>112489300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>
        <v>464000</v>
      </c>
      <c r="L31" s="22">
        <v>464000</v>
      </c>
      <c r="M31" s="22">
        <v>464000</v>
      </c>
      <c r="N31" s="22">
        <v>1392000</v>
      </c>
      <c r="O31" s="22"/>
      <c r="P31" s="22"/>
      <c r="Q31" s="22"/>
      <c r="R31" s="22"/>
      <c r="S31" s="22"/>
      <c r="T31" s="22"/>
      <c r="U31" s="22"/>
      <c r="V31" s="22"/>
      <c r="W31" s="22">
        <v>2784000</v>
      </c>
      <c r="X31" s="22">
        <v>2784000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225487968</v>
      </c>
      <c r="D33" s="29">
        <f t="shared" ref="D33:Y33" si="0">SUM(D6:D32)</f>
        <v>0</v>
      </c>
      <c r="E33" s="30">
        <f t="shared" si="0"/>
        <v>245748100</v>
      </c>
      <c r="F33" s="31">
        <f t="shared" si="0"/>
        <v>249824901</v>
      </c>
      <c r="G33" s="31">
        <f t="shared" si="0"/>
        <v>58562868</v>
      </c>
      <c r="H33" s="31">
        <f t="shared" si="0"/>
        <v>11630590</v>
      </c>
      <c r="I33" s="31">
        <f t="shared" si="0"/>
        <v>11653713</v>
      </c>
      <c r="J33" s="31">
        <f t="shared" si="0"/>
        <v>81847171</v>
      </c>
      <c r="K33" s="31">
        <f t="shared" si="0"/>
        <v>11676470</v>
      </c>
      <c r="L33" s="31">
        <f t="shared" si="0"/>
        <v>11776871</v>
      </c>
      <c r="M33" s="31">
        <f t="shared" si="0"/>
        <v>48789637</v>
      </c>
      <c r="N33" s="31">
        <f t="shared" si="0"/>
        <v>72242978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154090149</v>
      </c>
      <c r="X33" s="31">
        <f t="shared" si="0"/>
        <v>154090149</v>
      </c>
      <c r="Y33" s="31">
        <f t="shared" si="0"/>
        <v>0</v>
      </c>
      <c r="Z33" s="32">
        <f>+IF(X33&lt;&gt;0,+(Y33/X33)*100,0)</f>
        <v>0</v>
      </c>
      <c r="AA33" s="29">
        <f>SUM(AA6:AA32)</f>
        <v>249824901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103450432</v>
      </c>
      <c r="D35" s="20"/>
      <c r="E35" s="21">
        <v>113319600</v>
      </c>
      <c r="F35" s="22">
        <v>112203803</v>
      </c>
      <c r="G35" s="22">
        <v>9270244</v>
      </c>
      <c r="H35" s="22">
        <v>8049351</v>
      </c>
      <c r="I35" s="22">
        <v>8833932</v>
      </c>
      <c r="J35" s="22">
        <v>26153527</v>
      </c>
      <c r="K35" s="22">
        <v>9000406</v>
      </c>
      <c r="L35" s="22">
        <v>9210178</v>
      </c>
      <c r="M35" s="22">
        <v>9212772</v>
      </c>
      <c r="N35" s="22">
        <v>27423356</v>
      </c>
      <c r="O35" s="22"/>
      <c r="P35" s="22"/>
      <c r="Q35" s="22"/>
      <c r="R35" s="22"/>
      <c r="S35" s="22"/>
      <c r="T35" s="22"/>
      <c r="U35" s="22"/>
      <c r="V35" s="22"/>
      <c r="W35" s="22">
        <v>53576883</v>
      </c>
      <c r="X35" s="22">
        <v>53576883</v>
      </c>
      <c r="Y35" s="22"/>
      <c r="Z35" s="23"/>
      <c r="AA35" s="20">
        <v>112203803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14833061</v>
      </c>
      <c r="D38" s="20"/>
      <c r="E38" s="21">
        <v>3150000</v>
      </c>
      <c r="F38" s="22">
        <v>12349999</v>
      </c>
      <c r="G38" s="22">
        <v>1078077</v>
      </c>
      <c r="H38" s="22">
        <v>1188114</v>
      </c>
      <c r="I38" s="22">
        <v>1445617</v>
      </c>
      <c r="J38" s="22">
        <v>3711808</v>
      </c>
      <c r="K38" s="22">
        <v>1169238</v>
      </c>
      <c r="L38" s="22">
        <v>1194184</v>
      </c>
      <c r="M38" s="22">
        <v>1509482</v>
      </c>
      <c r="N38" s="22">
        <v>3872904</v>
      </c>
      <c r="O38" s="22"/>
      <c r="P38" s="22"/>
      <c r="Q38" s="22"/>
      <c r="R38" s="22"/>
      <c r="S38" s="22"/>
      <c r="T38" s="22"/>
      <c r="U38" s="22"/>
      <c r="V38" s="22"/>
      <c r="W38" s="22">
        <v>7584712</v>
      </c>
      <c r="X38" s="22">
        <v>7584712</v>
      </c>
      <c r="Y38" s="22"/>
      <c r="Z38" s="23"/>
      <c r="AA38" s="20">
        <v>12349999</v>
      </c>
    </row>
    <row r="39" spans="1:27" x14ac:dyDescent="0.25">
      <c r="A39" s="19" t="s">
        <v>65</v>
      </c>
      <c r="B39" s="15" t="s">
        <v>32</v>
      </c>
      <c r="C39" s="20">
        <v>1130435</v>
      </c>
      <c r="D39" s="20"/>
      <c r="E39" s="21">
        <v>6381300</v>
      </c>
      <c r="F39" s="22">
        <v>6381300</v>
      </c>
      <c r="G39" s="22">
        <v>531700</v>
      </c>
      <c r="H39" s="22">
        <v>531700</v>
      </c>
      <c r="I39" s="22">
        <v>531700</v>
      </c>
      <c r="J39" s="22">
        <v>1595100</v>
      </c>
      <c r="K39" s="22">
        <v>531700</v>
      </c>
      <c r="L39" s="22">
        <v>531700</v>
      </c>
      <c r="M39" s="22">
        <v>531700</v>
      </c>
      <c r="N39" s="22">
        <v>1595100</v>
      </c>
      <c r="O39" s="22"/>
      <c r="P39" s="22"/>
      <c r="Q39" s="22"/>
      <c r="R39" s="22"/>
      <c r="S39" s="22"/>
      <c r="T39" s="22"/>
      <c r="U39" s="22"/>
      <c r="V39" s="22"/>
      <c r="W39" s="22">
        <v>3190200</v>
      </c>
      <c r="X39" s="22">
        <v>3190200</v>
      </c>
      <c r="Y39" s="22"/>
      <c r="Z39" s="23"/>
      <c r="AA39" s="20">
        <v>6381300</v>
      </c>
    </row>
    <row r="40" spans="1:27" x14ac:dyDescent="0.25">
      <c r="A40" s="19" t="s">
        <v>66</v>
      </c>
      <c r="B40" s="15" t="s">
        <v>32</v>
      </c>
      <c r="C40" s="20">
        <v>1582370</v>
      </c>
      <c r="D40" s="20"/>
      <c r="E40" s="21">
        <v>1891000</v>
      </c>
      <c r="F40" s="22">
        <v>1852804</v>
      </c>
      <c r="G40" s="22">
        <v>157584</v>
      </c>
      <c r="H40" s="22">
        <v>150307</v>
      </c>
      <c r="I40" s="22">
        <v>148980</v>
      </c>
      <c r="J40" s="22">
        <v>456871</v>
      </c>
      <c r="K40" s="22">
        <v>153946</v>
      </c>
      <c r="L40" s="22">
        <v>148980</v>
      </c>
      <c r="M40" s="22">
        <v>153945</v>
      </c>
      <c r="N40" s="22">
        <v>456871</v>
      </c>
      <c r="O40" s="22"/>
      <c r="P40" s="22"/>
      <c r="Q40" s="22"/>
      <c r="R40" s="22"/>
      <c r="S40" s="22"/>
      <c r="T40" s="22"/>
      <c r="U40" s="22"/>
      <c r="V40" s="22"/>
      <c r="W40" s="22">
        <v>913742</v>
      </c>
      <c r="X40" s="22">
        <v>913742</v>
      </c>
      <c r="Y40" s="22"/>
      <c r="Z40" s="23"/>
      <c r="AA40" s="20">
        <v>1852804</v>
      </c>
    </row>
    <row r="41" spans="1:27" x14ac:dyDescent="0.25">
      <c r="A41" s="19" t="s">
        <v>40</v>
      </c>
      <c r="B41" s="15" t="s">
        <v>32</v>
      </c>
      <c r="C41" s="20">
        <v>342498</v>
      </c>
      <c r="D41" s="20"/>
      <c r="E41" s="21">
        <v>345500</v>
      </c>
      <c r="F41" s="22">
        <v>343200</v>
      </c>
      <c r="G41" s="22">
        <v>28833</v>
      </c>
      <c r="H41" s="22">
        <v>28833</v>
      </c>
      <c r="I41" s="22">
        <v>27903</v>
      </c>
      <c r="J41" s="22">
        <v>85569</v>
      </c>
      <c r="K41" s="22">
        <v>28833</v>
      </c>
      <c r="L41" s="22">
        <v>28081</v>
      </c>
      <c r="M41" s="22">
        <v>21843</v>
      </c>
      <c r="N41" s="22">
        <v>78757</v>
      </c>
      <c r="O41" s="22"/>
      <c r="P41" s="22"/>
      <c r="Q41" s="22"/>
      <c r="R41" s="22"/>
      <c r="S41" s="22"/>
      <c r="T41" s="22"/>
      <c r="U41" s="22"/>
      <c r="V41" s="22"/>
      <c r="W41" s="22">
        <v>164326</v>
      </c>
      <c r="X41" s="22">
        <v>164326</v>
      </c>
      <c r="Y41" s="22"/>
      <c r="Z41" s="23"/>
      <c r="AA41" s="20">
        <v>343200</v>
      </c>
    </row>
    <row r="42" spans="1:27" x14ac:dyDescent="0.25">
      <c r="A42" s="19" t="s">
        <v>67</v>
      </c>
      <c r="B42" s="15" t="s">
        <v>32</v>
      </c>
      <c r="C42" s="20">
        <v>2170344</v>
      </c>
      <c r="D42" s="20"/>
      <c r="E42" s="21">
        <v>2287700</v>
      </c>
      <c r="F42" s="22">
        <v>2287698</v>
      </c>
      <c r="G42" s="22"/>
      <c r="H42" s="22">
        <v>175287</v>
      </c>
      <c r="I42" s="22">
        <v>350574</v>
      </c>
      <c r="J42" s="22">
        <v>525861</v>
      </c>
      <c r="K42" s="22">
        <v>217936</v>
      </c>
      <c r="L42" s="22">
        <v>217936</v>
      </c>
      <c r="M42" s="22">
        <v>182987</v>
      </c>
      <c r="N42" s="22">
        <v>618859</v>
      </c>
      <c r="O42" s="22"/>
      <c r="P42" s="22"/>
      <c r="Q42" s="22"/>
      <c r="R42" s="22"/>
      <c r="S42" s="22"/>
      <c r="T42" s="22"/>
      <c r="U42" s="22"/>
      <c r="V42" s="22"/>
      <c r="W42" s="22">
        <v>1144720</v>
      </c>
      <c r="X42" s="22">
        <v>1144720</v>
      </c>
      <c r="Y42" s="22"/>
      <c r="Z42" s="23"/>
      <c r="AA42" s="20">
        <v>2287698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3103619</v>
      </c>
      <c r="D44" s="20"/>
      <c r="E44" s="21"/>
      <c r="F44" s="22"/>
      <c r="G44" s="22">
        <v>202798</v>
      </c>
      <c r="H44" s="22">
        <v>337022</v>
      </c>
      <c r="I44" s="22">
        <v>144152</v>
      </c>
      <c r="J44" s="22">
        <v>683972</v>
      </c>
      <c r="K44" s="22">
        <v>290738</v>
      </c>
      <c r="L44" s="22">
        <v>430504</v>
      </c>
      <c r="M44" s="22">
        <v>100779</v>
      </c>
      <c r="N44" s="22">
        <v>822021</v>
      </c>
      <c r="O44" s="22"/>
      <c r="P44" s="22"/>
      <c r="Q44" s="22"/>
      <c r="R44" s="22"/>
      <c r="S44" s="22"/>
      <c r="T44" s="22"/>
      <c r="U44" s="22"/>
      <c r="V44" s="22"/>
      <c r="W44" s="22">
        <v>1505993</v>
      </c>
      <c r="X44" s="22">
        <v>1505993</v>
      </c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19491751</v>
      </c>
      <c r="D45" s="20"/>
      <c r="E45" s="21">
        <v>19415100</v>
      </c>
      <c r="F45" s="22">
        <v>19327912</v>
      </c>
      <c r="G45" s="22">
        <v>231163</v>
      </c>
      <c r="H45" s="22">
        <v>859022</v>
      </c>
      <c r="I45" s="22">
        <v>1409296</v>
      </c>
      <c r="J45" s="22">
        <v>2499481</v>
      </c>
      <c r="K45" s="22">
        <v>1404690</v>
      </c>
      <c r="L45" s="22">
        <v>1613108</v>
      </c>
      <c r="M45" s="22">
        <v>1406813</v>
      </c>
      <c r="N45" s="22">
        <v>4424611</v>
      </c>
      <c r="O45" s="22"/>
      <c r="P45" s="22"/>
      <c r="Q45" s="22"/>
      <c r="R45" s="22"/>
      <c r="S45" s="22"/>
      <c r="T45" s="22"/>
      <c r="U45" s="22"/>
      <c r="V45" s="22"/>
      <c r="W45" s="22">
        <v>6924092</v>
      </c>
      <c r="X45" s="22">
        <v>6924092</v>
      </c>
      <c r="Y45" s="22"/>
      <c r="Z45" s="23"/>
      <c r="AA45" s="20">
        <v>19327912</v>
      </c>
    </row>
    <row r="46" spans="1:27" x14ac:dyDescent="0.25">
      <c r="A46" s="19" t="s">
        <v>71</v>
      </c>
      <c r="B46" s="15" t="s">
        <v>32</v>
      </c>
      <c r="C46" s="20">
        <v>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146104518</v>
      </c>
      <c r="D48" s="29">
        <f t="shared" ref="D48:Y48" si="1">SUM(D35:D47)</f>
        <v>0</v>
      </c>
      <c r="E48" s="30">
        <f t="shared" si="1"/>
        <v>146790200</v>
      </c>
      <c r="F48" s="31">
        <f t="shared" si="1"/>
        <v>154746716</v>
      </c>
      <c r="G48" s="31">
        <f t="shared" si="1"/>
        <v>11500399</v>
      </c>
      <c r="H48" s="31">
        <f t="shared" si="1"/>
        <v>11319636</v>
      </c>
      <c r="I48" s="31">
        <f t="shared" si="1"/>
        <v>12892154</v>
      </c>
      <c r="J48" s="31">
        <f t="shared" si="1"/>
        <v>35712189</v>
      </c>
      <c r="K48" s="31">
        <f t="shared" si="1"/>
        <v>12797487</v>
      </c>
      <c r="L48" s="31">
        <f t="shared" si="1"/>
        <v>13374671</v>
      </c>
      <c r="M48" s="31">
        <f t="shared" si="1"/>
        <v>13120321</v>
      </c>
      <c r="N48" s="31">
        <f t="shared" si="1"/>
        <v>39292479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75004668</v>
      </c>
      <c r="X48" s="31">
        <f t="shared" si="1"/>
        <v>75004668</v>
      </c>
      <c r="Y48" s="31">
        <f t="shared" si="1"/>
        <v>0</v>
      </c>
      <c r="Z48" s="32">
        <f>+IF(X48&lt;&gt;0,+(Y48/X48)*100,0)</f>
        <v>0</v>
      </c>
      <c r="AA48" s="29">
        <f>SUM(AA35:AA47)</f>
        <v>154746716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79383450</v>
      </c>
      <c r="D49" s="39">
        <f t="shared" si="2"/>
        <v>0</v>
      </c>
      <c r="E49" s="40">
        <f t="shared" si="2"/>
        <v>98957900</v>
      </c>
      <c r="F49" s="41">
        <f t="shared" si="2"/>
        <v>95078185</v>
      </c>
      <c r="G49" s="41">
        <f t="shared" si="2"/>
        <v>47062469</v>
      </c>
      <c r="H49" s="41">
        <f t="shared" si="2"/>
        <v>310954</v>
      </c>
      <c r="I49" s="41">
        <f t="shared" si="2"/>
        <v>-1238441</v>
      </c>
      <c r="J49" s="41">
        <f t="shared" si="2"/>
        <v>46134982</v>
      </c>
      <c r="K49" s="41">
        <f t="shared" si="2"/>
        <v>-1121017</v>
      </c>
      <c r="L49" s="41">
        <f t="shared" si="2"/>
        <v>-1597800</v>
      </c>
      <c r="M49" s="41">
        <f t="shared" si="2"/>
        <v>35669316</v>
      </c>
      <c r="N49" s="41">
        <f t="shared" si="2"/>
        <v>32950499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79085481</v>
      </c>
      <c r="X49" s="41">
        <f t="shared" si="2"/>
        <v>79085481</v>
      </c>
      <c r="Y49" s="41">
        <f t="shared" si="2"/>
        <v>0</v>
      </c>
      <c r="Z49" s="42">
        <f>+IF(X49&lt;&gt;0,+(Y49/X49)*100,0)</f>
        <v>0</v>
      </c>
      <c r="AA49" s="39">
        <f>+AA33-AA48</f>
        <v>95078185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2700000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79383450</v>
      </c>
      <c r="D52" s="48">
        <f t="shared" si="3"/>
        <v>0</v>
      </c>
      <c r="E52" s="49">
        <f t="shared" si="3"/>
        <v>101657900</v>
      </c>
      <c r="F52" s="50">
        <f t="shared" si="3"/>
        <v>95078185</v>
      </c>
      <c r="G52" s="50">
        <f t="shared" si="3"/>
        <v>47062469</v>
      </c>
      <c r="H52" s="50">
        <f t="shared" si="3"/>
        <v>310954</v>
      </c>
      <c r="I52" s="50">
        <f t="shared" si="3"/>
        <v>-1238441</v>
      </c>
      <c r="J52" s="50">
        <f t="shared" si="3"/>
        <v>46134982</v>
      </c>
      <c r="K52" s="50">
        <f t="shared" si="3"/>
        <v>-1121017</v>
      </c>
      <c r="L52" s="50">
        <f t="shared" si="3"/>
        <v>-1597800</v>
      </c>
      <c r="M52" s="50">
        <f t="shared" si="3"/>
        <v>35669316</v>
      </c>
      <c r="N52" s="50">
        <f t="shared" si="3"/>
        <v>32950499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79085481</v>
      </c>
      <c r="X52" s="50">
        <f t="shared" si="3"/>
        <v>79085481</v>
      </c>
      <c r="Y52" s="50">
        <f t="shared" si="3"/>
        <v>0</v>
      </c>
      <c r="Z52" s="51">
        <f>+IF(X52&lt;&gt;0,+(Y52/X52)*100,0)</f>
        <v>0</v>
      </c>
      <c r="AA52" s="48">
        <f>SUM(AA49:AA51)</f>
        <v>95078185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79383450</v>
      </c>
      <c r="D54" s="54">
        <f>+D52-D53</f>
        <v>0</v>
      </c>
      <c r="E54" s="55">
        <f t="shared" si="4"/>
        <v>101657900</v>
      </c>
      <c r="F54" s="56">
        <f t="shared" si="4"/>
        <v>95078185</v>
      </c>
      <c r="G54" s="56">
        <f t="shared" si="4"/>
        <v>47062469</v>
      </c>
      <c r="H54" s="56">
        <f t="shared" si="4"/>
        <v>310954</v>
      </c>
      <c r="I54" s="56">
        <f t="shared" si="4"/>
        <v>-1238441</v>
      </c>
      <c r="J54" s="56">
        <f t="shared" si="4"/>
        <v>46134982</v>
      </c>
      <c r="K54" s="56">
        <f t="shared" si="4"/>
        <v>-1121017</v>
      </c>
      <c r="L54" s="56">
        <f t="shared" si="4"/>
        <v>-1597800</v>
      </c>
      <c r="M54" s="56">
        <f t="shared" si="4"/>
        <v>35669316</v>
      </c>
      <c r="N54" s="56">
        <f t="shared" si="4"/>
        <v>32950499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79085481</v>
      </c>
      <c r="X54" s="56">
        <f t="shared" si="4"/>
        <v>79085481</v>
      </c>
      <c r="Y54" s="56">
        <f t="shared" si="4"/>
        <v>0</v>
      </c>
      <c r="Z54" s="57">
        <f>+IF(X54&lt;&gt;0,+(Y54/X54)*100,0)</f>
        <v>0</v>
      </c>
      <c r="AA54" s="54">
        <f>+AA52-AA53</f>
        <v>95078185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79383450</v>
      </c>
      <c r="D57" s="48">
        <f>SUM(D54:D56)</f>
        <v>0</v>
      </c>
      <c r="E57" s="49">
        <f t="shared" si="5"/>
        <v>101657900</v>
      </c>
      <c r="F57" s="50">
        <f t="shared" si="5"/>
        <v>95078185</v>
      </c>
      <c r="G57" s="50">
        <f t="shared" si="5"/>
        <v>47062469</v>
      </c>
      <c r="H57" s="50">
        <f t="shared" si="5"/>
        <v>310954</v>
      </c>
      <c r="I57" s="50">
        <f t="shared" si="5"/>
        <v>-1238441</v>
      </c>
      <c r="J57" s="50">
        <f t="shared" si="5"/>
        <v>46134982</v>
      </c>
      <c r="K57" s="50">
        <f t="shared" si="5"/>
        <v>-1121017</v>
      </c>
      <c r="L57" s="50">
        <f t="shared" si="5"/>
        <v>-1597800</v>
      </c>
      <c r="M57" s="50">
        <f t="shared" si="5"/>
        <v>35669316</v>
      </c>
      <c r="N57" s="50">
        <f t="shared" si="5"/>
        <v>32950499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79085481</v>
      </c>
      <c r="X57" s="50">
        <f t="shared" si="5"/>
        <v>79085481</v>
      </c>
      <c r="Y57" s="50">
        <f t="shared" si="5"/>
        <v>0</v>
      </c>
      <c r="Z57" s="51">
        <f>+IF(X57&lt;&gt;0,+(Y57/X57)*100,0)</f>
        <v>0</v>
      </c>
      <c r="AA57" s="48">
        <f>SUM(AA54:AA56)</f>
        <v>95078185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79383450</v>
      </c>
      <c r="D60" s="65">
        <f>SUM(D57:D59)</f>
        <v>0</v>
      </c>
      <c r="E60" s="66">
        <f t="shared" si="6"/>
        <v>101657900</v>
      </c>
      <c r="F60" s="67">
        <f t="shared" si="6"/>
        <v>95078185</v>
      </c>
      <c r="G60" s="67">
        <f t="shared" si="6"/>
        <v>47062469</v>
      </c>
      <c r="H60" s="67">
        <f t="shared" si="6"/>
        <v>310954</v>
      </c>
      <c r="I60" s="67">
        <f t="shared" si="6"/>
        <v>-1238441</v>
      </c>
      <c r="J60" s="67">
        <f t="shared" si="6"/>
        <v>46134982</v>
      </c>
      <c r="K60" s="67">
        <f t="shared" si="6"/>
        <v>-1121017</v>
      </c>
      <c r="L60" s="67">
        <f t="shared" si="6"/>
        <v>-1597800</v>
      </c>
      <c r="M60" s="67">
        <f t="shared" si="6"/>
        <v>35669316</v>
      </c>
      <c r="N60" s="67">
        <f t="shared" si="6"/>
        <v>32950499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79085481</v>
      </c>
      <c r="X60" s="67">
        <f t="shared" si="6"/>
        <v>79085481</v>
      </c>
      <c r="Y60" s="67">
        <f t="shared" si="6"/>
        <v>0</v>
      </c>
      <c r="Z60" s="68">
        <f>+IF(X60&lt;&gt;0,+(Y60/X60)*100,0)</f>
        <v>0</v>
      </c>
      <c r="AA60" s="65">
        <f>SUM(AA57:AA59)</f>
        <v>95078185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16812093</v>
      </c>
      <c r="D9" s="20"/>
      <c r="E9" s="21">
        <v>17145600</v>
      </c>
      <c r="F9" s="22">
        <v>17145600</v>
      </c>
      <c r="G9" s="22">
        <v>1479932</v>
      </c>
      <c r="H9" s="22">
        <v>1479072</v>
      </c>
      <c r="I9" s="22">
        <v>1478863</v>
      </c>
      <c r="J9" s="22">
        <v>4437867</v>
      </c>
      <c r="K9" s="22">
        <v>1474491</v>
      </c>
      <c r="L9" s="22">
        <v>1475559</v>
      </c>
      <c r="M9" s="22">
        <v>1474079</v>
      </c>
      <c r="N9" s="22">
        <v>4424129</v>
      </c>
      <c r="O9" s="22"/>
      <c r="P9" s="22"/>
      <c r="Q9" s="22"/>
      <c r="R9" s="22"/>
      <c r="S9" s="22"/>
      <c r="T9" s="22"/>
      <c r="U9" s="22"/>
      <c r="V9" s="22"/>
      <c r="W9" s="22">
        <v>8861996</v>
      </c>
      <c r="X9" s="22">
        <v>8560604</v>
      </c>
      <c r="Y9" s="22">
        <v>301392</v>
      </c>
      <c r="Z9" s="23">
        <v>3.5206861571917125</v>
      </c>
      <c r="AA9" s="20">
        <v>17145600</v>
      </c>
    </row>
    <row r="10" spans="1:27" x14ac:dyDescent="0.25">
      <c r="A10" s="19" t="s">
        <v>38</v>
      </c>
      <c r="B10" s="15" t="s">
        <v>32</v>
      </c>
      <c r="C10" s="20">
        <v>26103</v>
      </c>
      <c r="D10" s="20"/>
      <c r="E10" s="21">
        <v>58046</v>
      </c>
      <c r="F10" s="22">
        <v>58046</v>
      </c>
      <c r="G10" s="22">
        <v>6937</v>
      </c>
      <c r="H10" s="22">
        <v>2211</v>
      </c>
      <c r="I10" s="22">
        <v>4099</v>
      </c>
      <c r="J10" s="22">
        <v>13247</v>
      </c>
      <c r="K10" s="22">
        <v>1190</v>
      </c>
      <c r="L10" s="22">
        <v>2783</v>
      </c>
      <c r="M10" s="22">
        <v>4715</v>
      </c>
      <c r="N10" s="22">
        <v>8688</v>
      </c>
      <c r="O10" s="22"/>
      <c r="P10" s="22"/>
      <c r="Q10" s="22"/>
      <c r="R10" s="22"/>
      <c r="S10" s="22"/>
      <c r="T10" s="22"/>
      <c r="U10" s="22"/>
      <c r="V10" s="22"/>
      <c r="W10" s="22">
        <v>21935</v>
      </c>
      <c r="X10" s="22">
        <v>25729</v>
      </c>
      <c r="Y10" s="22">
        <v>-3794</v>
      </c>
      <c r="Z10" s="23">
        <v>-14.746006451863655</v>
      </c>
      <c r="AA10" s="20">
        <v>58046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1217969</v>
      </c>
      <c r="D13" s="20"/>
      <c r="E13" s="21">
        <v>1075320</v>
      </c>
      <c r="F13" s="22">
        <v>1075320</v>
      </c>
      <c r="G13" s="22">
        <v>140823</v>
      </c>
      <c r="H13" s="22">
        <v>146892</v>
      </c>
      <c r="I13" s="22">
        <v>151897</v>
      </c>
      <c r="J13" s="22">
        <v>439612</v>
      </c>
      <c r="K13" s="22">
        <v>154078</v>
      </c>
      <c r="L13" s="22">
        <v>-9200</v>
      </c>
      <c r="M13" s="22">
        <v>152457</v>
      </c>
      <c r="N13" s="22">
        <v>297335</v>
      </c>
      <c r="O13" s="22"/>
      <c r="P13" s="22"/>
      <c r="Q13" s="22"/>
      <c r="R13" s="22"/>
      <c r="S13" s="22"/>
      <c r="T13" s="22"/>
      <c r="U13" s="22"/>
      <c r="V13" s="22"/>
      <c r="W13" s="22">
        <v>736947</v>
      </c>
      <c r="X13" s="22">
        <v>454157</v>
      </c>
      <c r="Y13" s="22">
        <v>282790</v>
      </c>
      <c r="Z13" s="23">
        <v>62.267013389642791</v>
      </c>
      <c r="AA13" s="20">
        <v>1075320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17823730</v>
      </c>
      <c r="D26" s="20"/>
      <c r="E26" s="21">
        <v>16680529</v>
      </c>
      <c r="F26" s="22">
        <v>16680529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8340265</v>
      </c>
      <c r="Y26" s="22">
        <v>-8340265</v>
      </c>
      <c r="Z26" s="23">
        <v>-100</v>
      </c>
      <c r="AA26" s="20">
        <v>16680529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35879895</v>
      </c>
      <c r="D33" s="29">
        <f t="shared" ref="D33:Y33" si="0">SUM(D6:D32)</f>
        <v>0</v>
      </c>
      <c r="E33" s="30">
        <f t="shared" si="0"/>
        <v>34959495</v>
      </c>
      <c r="F33" s="31">
        <f t="shared" si="0"/>
        <v>34959495</v>
      </c>
      <c r="G33" s="31">
        <f t="shared" si="0"/>
        <v>1627692</v>
      </c>
      <c r="H33" s="31">
        <f t="shared" si="0"/>
        <v>1628175</v>
      </c>
      <c r="I33" s="31">
        <f t="shared" si="0"/>
        <v>1634859</v>
      </c>
      <c r="J33" s="31">
        <f t="shared" si="0"/>
        <v>4890726</v>
      </c>
      <c r="K33" s="31">
        <f t="shared" si="0"/>
        <v>1629759</v>
      </c>
      <c r="L33" s="31">
        <f t="shared" si="0"/>
        <v>1469142</v>
      </c>
      <c r="M33" s="31">
        <f t="shared" si="0"/>
        <v>1631251</v>
      </c>
      <c r="N33" s="31">
        <f t="shared" si="0"/>
        <v>4730152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9620878</v>
      </c>
      <c r="X33" s="31">
        <f t="shared" si="0"/>
        <v>17380755</v>
      </c>
      <c r="Y33" s="31">
        <f t="shared" si="0"/>
        <v>-7759877</v>
      </c>
      <c r="Z33" s="32">
        <f>+IF(X33&lt;&gt;0,+(Y33/X33)*100,0)</f>
        <v>-44.6463746828029</v>
      </c>
      <c r="AA33" s="29">
        <f>SUM(AA6:AA32)</f>
        <v>34959495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16141722</v>
      </c>
      <c r="D35" s="20"/>
      <c r="E35" s="21">
        <v>17175588</v>
      </c>
      <c r="F35" s="22">
        <v>17175588</v>
      </c>
      <c r="G35" s="22">
        <v>1330170</v>
      </c>
      <c r="H35" s="22">
        <v>1241582</v>
      </c>
      <c r="I35" s="22">
        <v>1181724</v>
      </c>
      <c r="J35" s="22">
        <v>3753476</v>
      </c>
      <c r="K35" s="22">
        <v>1231123</v>
      </c>
      <c r="L35" s="22">
        <v>1253577</v>
      </c>
      <c r="M35" s="22">
        <v>1307018</v>
      </c>
      <c r="N35" s="22">
        <v>3791718</v>
      </c>
      <c r="O35" s="22"/>
      <c r="P35" s="22"/>
      <c r="Q35" s="22"/>
      <c r="R35" s="22"/>
      <c r="S35" s="22"/>
      <c r="T35" s="22"/>
      <c r="U35" s="22"/>
      <c r="V35" s="22"/>
      <c r="W35" s="22">
        <v>7545194</v>
      </c>
      <c r="X35" s="22">
        <v>8621451</v>
      </c>
      <c r="Y35" s="22">
        <v>-1076257</v>
      </c>
      <c r="Z35" s="23">
        <v>-12.483478709094326</v>
      </c>
      <c r="AA35" s="20">
        <v>17175588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2228667</v>
      </c>
      <c r="D38" s="20"/>
      <c r="E38" s="21">
        <v>2765674</v>
      </c>
      <c r="F38" s="22">
        <v>2765674</v>
      </c>
      <c r="G38" s="22">
        <v>84791</v>
      </c>
      <c r="H38" s="22">
        <v>299805</v>
      </c>
      <c r="I38" s="22">
        <v>115640</v>
      </c>
      <c r="J38" s="22">
        <v>500236</v>
      </c>
      <c r="K38" s="22">
        <v>91802</v>
      </c>
      <c r="L38" s="22">
        <v>255091</v>
      </c>
      <c r="M38" s="22">
        <v>136714</v>
      </c>
      <c r="N38" s="22">
        <v>483607</v>
      </c>
      <c r="O38" s="22"/>
      <c r="P38" s="22"/>
      <c r="Q38" s="22"/>
      <c r="R38" s="22"/>
      <c r="S38" s="22"/>
      <c r="T38" s="22"/>
      <c r="U38" s="22"/>
      <c r="V38" s="22"/>
      <c r="W38" s="22">
        <v>983843</v>
      </c>
      <c r="X38" s="22">
        <v>1593842</v>
      </c>
      <c r="Y38" s="22">
        <v>-609999</v>
      </c>
      <c r="Z38" s="23">
        <v>-38.272237775137057</v>
      </c>
      <c r="AA38" s="20">
        <v>2765674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109400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13266197</v>
      </c>
      <c r="D42" s="20"/>
      <c r="E42" s="21">
        <v>13253934</v>
      </c>
      <c r="F42" s="22">
        <v>13233934</v>
      </c>
      <c r="G42" s="22">
        <v>329276</v>
      </c>
      <c r="H42" s="22">
        <v>983390</v>
      </c>
      <c r="I42" s="22">
        <v>1004060</v>
      </c>
      <c r="J42" s="22">
        <v>2316726</v>
      </c>
      <c r="K42" s="22">
        <v>1015750</v>
      </c>
      <c r="L42" s="22">
        <v>1159010</v>
      </c>
      <c r="M42" s="22">
        <v>937421</v>
      </c>
      <c r="N42" s="22">
        <v>3112181</v>
      </c>
      <c r="O42" s="22"/>
      <c r="P42" s="22"/>
      <c r="Q42" s="22"/>
      <c r="R42" s="22"/>
      <c r="S42" s="22"/>
      <c r="T42" s="22"/>
      <c r="U42" s="22"/>
      <c r="V42" s="22"/>
      <c r="W42" s="22">
        <v>5428907</v>
      </c>
      <c r="X42" s="22">
        <v>6599820</v>
      </c>
      <c r="Y42" s="22">
        <v>-1170913</v>
      </c>
      <c r="Z42" s="23">
        <v>-17.741589922149391</v>
      </c>
      <c r="AA42" s="20">
        <v>13233934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459594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1647249</v>
      </c>
      <c r="D45" s="20"/>
      <c r="E45" s="21">
        <v>1870060</v>
      </c>
      <c r="F45" s="22">
        <v>1666060</v>
      </c>
      <c r="G45" s="22">
        <v>158955</v>
      </c>
      <c r="H45" s="22">
        <v>146451</v>
      </c>
      <c r="I45" s="22">
        <v>149152</v>
      </c>
      <c r="J45" s="22">
        <v>454558</v>
      </c>
      <c r="K45" s="22">
        <v>157731</v>
      </c>
      <c r="L45" s="22">
        <v>76085</v>
      </c>
      <c r="M45" s="22">
        <v>64341</v>
      </c>
      <c r="N45" s="22">
        <v>298157</v>
      </c>
      <c r="O45" s="22"/>
      <c r="P45" s="22"/>
      <c r="Q45" s="22"/>
      <c r="R45" s="22"/>
      <c r="S45" s="22"/>
      <c r="T45" s="22"/>
      <c r="U45" s="22"/>
      <c r="V45" s="22"/>
      <c r="W45" s="22">
        <v>752715</v>
      </c>
      <c r="X45" s="22">
        <v>744087</v>
      </c>
      <c r="Y45" s="22">
        <v>8628</v>
      </c>
      <c r="Z45" s="23">
        <v>1.1595418277701397</v>
      </c>
      <c r="AA45" s="20">
        <v>1666060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33852829</v>
      </c>
      <c r="D48" s="29">
        <f t="shared" ref="D48:Y48" si="1">SUM(D35:D47)</f>
        <v>0</v>
      </c>
      <c r="E48" s="30">
        <f t="shared" si="1"/>
        <v>35065256</v>
      </c>
      <c r="F48" s="31">
        <f t="shared" si="1"/>
        <v>34841256</v>
      </c>
      <c r="G48" s="31">
        <f t="shared" si="1"/>
        <v>1903192</v>
      </c>
      <c r="H48" s="31">
        <f t="shared" si="1"/>
        <v>2671228</v>
      </c>
      <c r="I48" s="31">
        <f t="shared" si="1"/>
        <v>2450576</v>
      </c>
      <c r="J48" s="31">
        <f t="shared" si="1"/>
        <v>7024996</v>
      </c>
      <c r="K48" s="31">
        <f t="shared" si="1"/>
        <v>2496406</v>
      </c>
      <c r="L48" s="31">
        <f t="shared" si="1"/>
        <v>2743763</v>
      </c>
      <c r="M48" s="31">
        <f t="shared" si="1"/>
        <v>2445494</v>
      </c>
      <c r="N48" s="31">
        <f t="shared" si="1"/>
        <v>7685663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14710659</v>
      </c>
      <c r="X48" s="31">
        <f t="shared" si="1"/>
        <v>17559200</v>
      </c>
      <c r="Y48" s="31">
        <f t="shared" si="1"/>
        <v>-2848541</v>
      </c>
      <c r="Z48" s="32">
        <f>+IF(X48&lt;&gt;0,+(Y48/X48)*100,0)</f>
        <v>-16.222498747095539</v>
      </c>
      <c r="AA48" s="29">
        <f>SUM(AA35:AA47)</f>
        <v>34841256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2027066</v>
      </c>
      <c r="D49" s="39">
        <f t="shared" si="2"/>
        <v>0</v>
      </c>
      <c r="E49" s="40">
        <f t="shared" si="2"/>
        <v>-105761</v>
      </c>
      <c r="F49" s="41">
        <f t="shared" si="2"/>
        <v>118239</v>
      </c>
      <c r="G49" s="41">
        <f t="shared" si="2"/>
        <v>-275500</v>
      </c>
      <c r="H49" s="41">
        <f t="shared" si="2"/>
        <v>-1043053</v>
      </c>
      <c r="I49" s="41">
        <f t="shared" si="2"/>
        <v>-815717</v>
      </c>
      <c r="J49" s="41">
        <f t="shared" si="2"/>
        <v>-2134270</v>
      </c>
      <c r="K49" s="41">
        <f t="shared" si="2"/>
        <v>-866647</v>
      </c>
      <c r="L49" s="41">
        <f t="shared" si="2"/>
        <v>-1274621</v>
      </c>
      <c r="M49" s="41">
        <f t="shared" si="2"/>
        <v>-814243</v>
      </c>
      <c r="N49" s="41">
        <f t="shared" si="2"/>
        <v>-2955511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-5089781</v>
      </c>
      <c r="X49" s="41">
        <f t="shared" si="2"/>
        <v>-178445</v>
      </c>
      <c r="Y49" s="41">
        <f t="shared" si="2"/>
        <v>-4911336</v>
      </c>
      <c r="Z49" s="42">
        <f>+IF(X49&lt;&gt;0,+(Y49/X49)*100,0)</f>
        <v>2752.2967861245761</v>
      </c>
      <c r="AA49" s="39">
        <f>+AA33-AA48</f>
        <v>118239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2027066</v>
      </c>
      <c r="D52" s="48">
        <f t="shared" si="3"/>
        <v>0</v>
      </c>
      <c r="E52" s="49">
        <f t="shared" si="3"/>
        <v>-105761</v>
      </c>
      <c r="F52" s="50">
        <f t="shared" si="3"/>
        <v>118239</v>
      </c>
      <c r="G52" s="50">
        <f t="shared" si="3"/>
        <v>-275500</v>
      </c>
      <c r="H52" s="50">
        <f t="shared" si="3"/>
        <v>-1043053</v>
      </c>
      <c r="I52" s="50">
        <f t="shared" si="3"/>
        <v>-815717</v>
      </c>
      <c r="J52" s="50">
        <f t="shared" si="3"/>
        <v>-2134270</v>
      </c>
      <c r="K52" s="50">
        <f t="shared" si="3"/>
        <v>-866647</v>
      </c>
      <c r="L52" s="50">
        <f t="shared" si="3"/>
        <v>-1274621</v>
      </c>
      <c r="M52" s="50">
        <f t="shared" si="3"/>
        <v>-814243</v>
      </c>
      <c r="N52" s="50">
        <f t="shared" si="3"/>
        <v>-2955511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-5089781</v>
      </c>
      <c r="X52" s="50">
        <f t="shared" si="3"/>
        <v>-178445</v>
      </c>
      <c r="Y52" s="50">
        <f t="shared" si="3"/>
        <v>-4911336</v>
      </c>
      <c r="Z52" s="51">
        <f>+IF(X52&lt;&gt;0,+(Y52/X52)*100,0)</f>
        <v>2752.2967861245761</v>
      </c>
      <c r="AA52" s="48">
        <f>SUM(AA49:AA51)</f>
        <v>118239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2027066</v>
      </c>
      <c r="D54" s="54">
        <f>+D52-D53</f>
        <v>0</v>
      </c>
      <c r="E54" s="55">
        <f t="shared" si="4"/>
        <v>-105761</v>
      </c>
      <c r="F54" s="56">
        <f t="shared" si="4"/>
        <v>118239</v>
      </c>
      <c r="G54" s="56">
        <f t="shared" si="4"/>
        <v>-275500</v>
      </c>
      <c r="H54" s="56">
        <f t="shared" si="4"/>
        <v>-1043053</v>
      </c>
      <c r="I54" s="56">
        <f t="shared" si="4"/>
        <v>-815717</v>
      </c>
      <c r="J54" s="56">
        <f t="shared" si="4"/>
        <v>-2134270</v>
      </c>
      <c r="K54" s="56">
        <f t="shared" si="4"/>
        <v>-866647</v>
      </c>
      <c r="L54" s="56">
        <f t="shared" si="4"/>
        <v>-1274621</v>
      </c>
      <c r="M54" s="56">
        <f t="shared" si="4"/>
        <v>-814243</v>
      </c>
      <c r="N54" s="56">
        <f t="shared" si="4"/>
        <v>-2955511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-5089781</v>
      </c>
      <c r="X54" s="56">
        <f t="shared" si="4"/>
        <v>-178445</v>
      </c>
      <c r="Y54" s="56">
        <f t="shared" si="4"/>
        <v>-4911336</v>
      </c>
      <c r="Z54" s="57">
        <f>+IF(X54&lt;&gt;0,+(Y54/X54)*100,0)</f>
        <v>2752.2967861245761</v>
      </c>
      <c r="AA54" s="54">
        <f>+AA52-AA53</f>
        <v>118239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2027066</v>
      </c>
      <c r="D57" s="48">
        <f>SUM(D54:D56)</f>
        <v>0</v>
      </c>
      <c r="E57" s="49">
        <f t="shared" si="5"/>
        <v>-105761</v>
      </c>
      <c r="F57" s="50">
        <f t="shared" si="5"/>
        <v>118239</v>
      </c>
      <c r="G57" s="50">
        <f t="shared" si="5"/>
        <v>-275500</v>
      </c>
      <c r="H57" s="50">
        <f t="shared" si="5"/>
        <v>-1043053</v>
      </c>
      <c r="I57" s="50">
        <f t="shared" si="5"/>
        <v>-815717</v>
      </c>
      <c r="J57" s="50">
        <f t="shared" si="5"/>
        <v>-2134270</v>
      </c>
      <c r="K57" s="50">
        <f t="shared" si="5"/>
        <v>-866647</v>
      </c>
      <c r="L57" s="50">
        <f t="shared" si="5"/>
        <v>-1274621</v>
      </c>
      <c r="M57" s="50">
        <f t="shared" si="5"/>
        <v>-814243</v>
      </c>
      <c r="N57" s="50">
        <f t="shared" si="5"/>
        <v>-2955511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-5089781</v>
      </c>
      <c r="X57" s="50">
        <f t="shared" si="5"/>
        <v>-178445</v>
      </c>
      <c r="Y57" s="50">
        <f t="shared" si="5"/>
        <v>-4911336</v>
      </c>
      <c r="Z57" s="51">
        <f>+IF(X57&lt;&gt;0,+(Y57/X57)*100,0)</f>
        <v>2752.2967861245761</v>
      </c>
      <c r="AA57" s="48">
        <f>SUM(AA54:AA56)</f>
        <v>118239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2027066</v>
      </c>
      <c r="D60" s="65">
        <f>SUM(D57:D59)</f>
        <v>0</v>
      </c>
      <c r="E60" s="66">
        <f t="shared" si="6"/>
        <v>-105761</v>
      </c>
      <c r="F60" s="67">
        <f t="shared" si="6"/>
        <v>118239</v>
      </c>
      <c r="G60" s="67">
        <f t="shared" si="6"/>
        <v>-275500</v>
      </c>
      <c r="H60" s="67">
        <f t="shared" si="6"/>
        <v>-1043053</v>
      </c>
      <c r="I60" s="67">
        <f t="shared" si="6"/>
        <v>-815717</v>
      </c>
      <c r="J60" s="67">
        <f t="shared" si="6"/>
        <v>-2134270</v>
      </c>
      <c r="K60" s="67">
        <f t="shared" si="6"/>
        <v>-866647</v>
      </c>
      <c r="L60" s="67">
        <f t="shared" si="6"/>
        <v>-1274621</v>
      </c>
      <c r="M60" s="67">
        <f t="shared" si="6"/>
        <v>-814243</v>
      </c>
      <c r="N60" s="67">
        <f t="shared" si="6"/>
        <v>-2955511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-5089781</v>
      </c>
      <c r="X60" s="67">
        <f t="shared" si="6"/>
        <v>-178445</v>
      </c>
      <c r="Y60" s="67">
        <f t="shared" si="6"/>
        <v>-4911336</v>
      </c>
      <c r="Z60" s="68">
        <f>+IF(X60&lt;&gt;0,+(Y60/X60)*100,0)</f>
        <v>2752.2967861245761</v>
      </c>
      <c r="AA60" s="65">
        <f>SUM(AA57:AA59)</f>
        <v>118239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1642165</v>
      </c>
      <c r="D9" s="20"/>
      <c r="E9" s="21">
        <v>2256746</v>
      </c>
      <c r="F9" s="22">
        <v>2256746</v>
      </c>
      <c r="G9" s="22">
        <v>177090</v>
      </c>
      <c r="H9" s="22">
        <v>176307</v>
      </c>
      <c r="I9" s="22">
        <v>174829</v>
      </c>
      <c r="J9" s="22">
        <v>528226</v>
      </c>
      <c r="K9" s="22">
        <v>173289</v>
      </c>
      <c r="L9" s="22">
        <v>174081</v>
      </c>
      <c r="M9" s="22">
        <v>161239</v>
      </c>
      <c r="N9" s="22">
        <v>508609</v>
      </c>
      <c r="O9" s="22"/>
      <c r="P9" s="22"/>
      <c r="Q9" s="22"/>
      <c r="R9" s="22"/>
      <c r="S9" s="22"/>
      <c r="T9" s="22"/>
      <c r="U9" s="22"/>
      <c r="V9" s="22"/>
      <c r="W9" s="22">
        <v>1036835</v>
      </c>
      <c r="X9" s="22">
        <v>1128372</v>
      </c>
      <c r="Y9" s="22">
        <v>-91537</v>
      </c>
      <c r="Z9" s="23">
        <v>-8.1123069342379992</v>
      </c>
      <c r="AA9" s="20">
        <v>2256746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52546</v>
      </c>
      <c r="F10" s="22">
        <v>52546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26274</v>
      </c>
      <c r="Y10" s="22">
        <v>-26274</v>
      </c>
      <c r="Z10" s="23">
        <v>-100</v>
      </c>
      <c r="AA10" s="20">
        <v>52546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-624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1641541</v>
      </c>
      <c r="D33" s="29">
        <f t="shared" ref="D33:Y33" si="0">SUM(D6:D32)</f>
        <v>0</v>
      </c>
      <c r="E33" s="30">
        <f t="shared" si="0"/>
        <v>2309292</v>
      </c>
      <c r="F33" s="31">
        <f t="shared" si="0"/>
        <v>2309292</v>
      </c>
      <c r="G33" s="31">
        <f t="shared" si="0"/>
        <v>177090</v>
      </c>
      <c r="H33" s="31">
        <f t="shared" si="0"/>
        <v>176307</v>
      </c>
      <c r="I33" s="31">
        <f t="shared" si="0"/>
        <v>174829</v>
      </c>
      <c r="J33" s="31">
        <f t="shared" si="0"/>
        <v>528226</v>
      </c>
      <c r="K33" s="31">
        <f t="shared" si="0"/>
        <v>173289</v>
      </c>
      <c r="L33" s="31">
        <f t="shared" si="0"/>
        <v>174081</v>
      </c>
      <c r="M33" s="31">
        <f t="shared" si="0"/>
        <v>161239</v>
      </c>
      <c r="N33" s="31">
        <f t="shared" si="0"/>
        <v>508609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1036835</v>
      </c>
      <c r="X33" s="31">
        <f t="shared" si="0"/>
        <v>1154646</v>
      </c>
      <c r="Y33" s="31">
        <f t="shared" si="0"/>
        <v>-117811</v>
      </c>
      <c r="Z33" s="32">
        <f>+IF(X33&lt;&gt;0,+(Y33/X33)*100,0)</f>
        <v>-10.203213798861297</v>
      </c>
      <c r="AA33" s="29">
        <f>SUM(AA6:AA32)</f>
        <v>2309292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2093809</v>
      </c>
      <c r="D35" s="20"/>
      <c r="E35" s="21">
        <v>2130576</v>
      </c>
      <c r="F35" s="22">
        <v>2130576</v>
      </c>
      <c r="G35" s="22">
        <v>196890</v>
      </c>
      <c r="H35" s="22">
        <v>187641</v>
      </c>
      <c r="I35" s="22">
        <v>204993</v>
      </c>
      <c r="J35" s="22">
        <v>589524</v>
      </c>
      <c r="K35" s="22">
        <v>190466</v>
      </c>
      <c r="L35" s="22">
        <v>192838</v>
      </c>
      <c r="M35" s="22">
        <v>310291</v>
      </c>
      <c r="N35" s="22">
        <v>693595</v>
      </c>
      <c r="O35" s="22"/>
      <c r="P35" s="22"/>
      <c r="Q35" s="22"/>
      <c r="R35" s="22"/>
      <c r="S35" s="22"/>
      <c r="T35" s="22"/>
      <c r="U35" s="22"/>
      <c r="V35" s="22"/>
      <c r="W35" s="22">
        <v>1283119</v>
      </c>
      <c r="X35" s="22">
        <v>1065294</v>
      </c>
      <c r="Y35" s="22">
        <v>217825</v>
      </c>
      <c r="Z35" s="23">
        <v>20.447407006891993</v>
      </c>
      <c r="AA35" s="20">
        <v>2130576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218309</v>
      </c>
      <c r="D38" s="20"/>
      <c r="E38" s="21">
        <v>184662</v>
      </c>
      <c r="F38" s="22">
        <v>184662</v>
      </c>
      <c r="G38" s="22">
        <v>35490</v>
      </c>
      <c r="H38" s="22"/>
      <c r="I38" s="22">
        <v>65215</v>
      </c>
      <c r="J38" s="22">
        <v>100705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100705</v>
      </c>
      <c r="X38" s="22">
        <v>92328</v>
      </c>
      <c r="Y38" s="22">
        <v>8377</v>
      </c>
      <c r="Z38" s="23">
        <v>9.0730872541374232</v>
      </c>
      <c r="AA38" s="20">
        <v>184662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280606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2230747</v>
      </c>
      <c r="D42" s="20"/>
      <c r="E42" s="21">
        <v>521740</v>
      </c>
      <c r="F42" s="22">
        <v>521740</v>
      </c>
      <c r="G42" s="22">
        <v>107087</v>
      </c>
      <c r="H42" s="22">
        <v>306630</v>
      </c>
      <c r="I42" s="22">
        <v>272673</v>
      </c>
      <c r="J42" s="22">
        <v>686390</v>
      </c>
      <c r="K42" s="22">
        <v>250628</v>
      </c>
      <c r="L42" s="22"/>
      <c r="M42" s="22">
        <v>6720</v>
      </c>
      <c r="N42" s="22">
        <v>257348</v>
      </c>
      <c r="O42" s="22"/>
      <c r="P42" s="22"/>
      <c r="Q42" s="22"/>
      <c r="R42" s="22"/>
      <c r="S42" s="22"/>
      <c r="T42" s="22"/>
      <c r="U42" s="22"/>
      <c r="V42" s="22"/>
      <c r="W42" s="22">
        <v>943738</v>
      </c>
      <c r="X42" s="22">
        <v>260874</v>
      </c>
      <c r="Y42" s="22">
        <v>682864</v>
      </c>
      <c r="Z42" s="23">
        <v>261.76008341191533</v>
      </c>
      <c r="AA42" s="20">
        <v>521740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175543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16912</v>
      </c>
      <c r="D45" s="20"/>
      <c r="E45" s="21">
        <v>26087</v>
      </c>
      <c r="F45" s="22">
        <v>26087</v>
      </c>
      <c r="G45" s="22">
        <v>33043</v>
      </c>
      <c r="H45" s="22">
        <v>1479</v>
      </c>
      <c r="I45" s="22">
        <v>1645</v>
      </c>
      <c r="J45" s="22">
        <v>36167</v>
      </c>
      <c r="K45" s="22">
        <v>1499</v>
      </c>
      <c r="L45" s="22">
        <v>1508</v>
      </c>
      <c r="M45" s="22">
        <v>2680</v>
      </c>
      <c r="N45" s="22">
        <v>5687</v>
      </c>
      <c r="O45" s="22"/>
      <c r="P45" s="22"/>
      <c r="Q45" s="22"/>
      <c r="R45" s="22"/>
      <c r="S45" s="22"/>
      <c r="T45" s="22"/>
      <c r="U45" s="22"/>
      <c r="V45" s="22"/>
      <c r="W45" s="22">
        <v>41854</v>
      </c>
      <c r="X45" s="22">
        <v>13044</v>
      </c>
      <c r="Y45" s="22">
        <v>28810</v>
      </c>
      <c r="Z45" s="23">
        <v>220.86783195338856</v>
      </c>
      <c r="AA45" s="20">
        <v>26087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5015926</v>
      </c>
      <c r="D48" s="29">
        <f t="shared" ref="D48:Y48" si="1">SUM(D35:D47)</f>
        <v>0</v>
      </c>
      <c r="E48" s="30">
        <f t="shared" si="1"/>
        <v>2863065</v>
      </c>
      <c r="F48" s="31">
        <f t="shared" si="1"/>
        <v>2863065</v>
      </c>
      <c r="G48" s="31">
        <f t="shared" si="1"/>
        <v>372510</v>
      </c>
      <c r="H48" s="31">
        <f t="shared" si="1"/>
        <v>495750</v>
      </c>
      <c r="I48" s="31">
        <f t="shared" si="1"/>
        <v>544526</v>
      </c>
      <c r="J48" s="31">
        <f t="shared" si="1"/>
        <v>1412786</v>
      </c>
      <c r="K48" s="31">
        <f t="shared" si="1"/>
        <v>442593</v>
      </c>
      <c r="L48" s="31">
        <f t="shared" si="1"/>
        <v>194346</v>
      </c>
      <c r="M48" s="31">
        <f t="shared" si="1"/>
        <v>319691</v>
      </c>
      <c r="N48" s="31">
        <f t="shared" si="1"/>
        <v>956630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2369416</v>
      </c>
      <c r="X48" s="31">
        <f t="shared" si="1"/>
        <v>1431540</v>
      </c>
      <c r="Y48" s="31">
        <f t="shared" si="1"/>
        <v>937876</v>
      </c>
      <c r="Z48" s="32">
        <f>+IF(X48&lt;&gt;0,+(Y48/X48)*100,0)</f>
        <v>65.515179457088166</v>
      </c>
      <c r="AA48" s="29">
        <f>SUM(AA35:AA47)</f>
        <v>2863065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-3374385</v>
      </c>
      <c r="D49" s="39">
        <f t="shared" si="2"/>
        <v>0</v>
      </c>
      <c r="E49" s="40">
        <f t="shared" si="2"/>
        <v>-553773</v>
      </c>
      <c r="F49" s="41">
        <f t="shared" si="2"/>
        <v>-553773</v>
      </c>
      <c r="G49" s="41">
        <f t="shared" si="2"/>
        <v>-195420</v>
      </c>
      <c r="H49" s="41">
        <f t="shared" si="2"/>
        <v>-319443</v>
      </c>
      <c r="I49" s="41">
        <f t="shared" si="2"/>
        <v>-369697</v>
      </c>
      <c r="J49" s="41">
        <f t="shared" si="2"/>
        <v>-884560</v>
      </c>
      <c r="K49" s="41">
        <f t="shared" si="2"/>
        <v>-269304</v>
      </c>
      <c r="L49" s="41">
        <f t="shared" si="2"/>
        <v>-20265</v>
      </c>
      <c r="M49" s="41">
        <f t="shared" si="2"/>
        <v>-158452</v>
      </c>
      <c r="N49" s="41">
        <f t="shared" si="2"/>
        <v>-448021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-1332581</v>
      </c>
      <c r="X49" s="41">
        <f t="shared" si="2"/>
        <v>-276894</v>
      </c>
      <c r="Y49" s="41">
        <f t="shared" si="2"/>
        <v>-1055687</v>
      </c>
      <c r="Z49" s="42">
        <f>+IF(X49&lt;&gt;0,+(Y49/X49)*100,0)</f>
        <v>381.26033789103411</v>
      </c>
      <c r="AA49" s="39">
        <f>+AA33-AA48</f>
        <v>-553773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-3374385</v>
      </c>
      <c r="D52" s="48">
        <f t="shared" si="3"/>
        <v>0</v>
      </c>
      <c r="E52" s="49">
        <f t="shared" si="3"/>
        <v>-553773</v>
      </c>
      <c r="F52" s="50">
        <f t="shared" si="3"/>
        <v>-553773</v>
      </c>
      <c r="G52" s="50">
        <f t="shared" si="3"/>
        <v>-195420</v>
      </c>
      <c r="H52" s="50">
        <f t="shared" si="3"/>
        <v>-319443</v>
      </c>
      <c r="I52" s="50">
        <f t="shared" si="3"/>
        <v>-369697</v>
      </c>
      <c r="J52" s="50">
        <f t="shared" si="3"/>
        <v>-884560</v>
      </c>
      <c r="K52" s="50">
        <f t="shared" si="3"/>
        <v>-269304</v>
      </c>
      <c r="L52" s="50">
        <f t="shared" si="3"/>
        <v>-20265</v>
      </c>
      <c r="M52" s="50">
        <f t="shared" si="3"/>
        <v>-158452</v>
      </c>
      <c r="N52" s="50">
        <f t="shared" si="3"/>
        <v>-448021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-1332581</v>
      </c>
      <c r="X52" s="50">
        <f t="shared" si="3"/>
        <v>-276894</v>
      </c>
      <c r="Y52" s="50">
        <f t="shared" si="3"/>
        <v>-1055687</v>
      </c>
      <c r="Z52" s="51">
        <f>+IF(X52&lt;&gt;0,+(Y52/X52)*100,0)</f>
        <v>381.26033789103411</v>
      </c>
      <c r="AA52" s="48">
        <f>SUM(AA49:AA51)</f>
        <v>-553773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-3374385</v>
      </c>
      <c r="D54" s="54">
        <f>+D52-D53</f>
        <v>0</v>
      </c>
      <c r="E54" s="55">
        <f t="shared" si="4"/>
        <v>-553773</v>
      </c>
      <c r="F54" s="56">
        <f t="shared" si="4"/>
        <v>-553773</v>
      </c>
      <c r="G54" s="56">
        <f t="shared" si="4"/>
        <v>-195420</v>
      </c>
      <c r="H54" s="56">
        <f t="shared" si="4"/>
        <v>-319443</v>
      </c>
      <c r="I54" s="56">
        <f t="shared" si="4"/>
        <v>-369697</v>
      </c>
      <c r="J54" s="56">
        <f t="shared" si="4"/>
        <v>-884560</v>
      </c>
      <c r="K54" s="56">
        <f t="shared" si="4"/>
        <v>-269304</v>
      </c>
      <c r="L54" s="56">
        <f t="shared" si="4"/>
        <v>-20265</v>
      </c>
      <c r="M54" s="56">
        <f t="shared" si="4"/>
        <v>-158452</v>
      </c>
      <c r="N54" s="56">
        <f t="shared" si="4"/>
        <v>-448021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-1332581</v>
      </c>
      <c r="X54" s="56">
        <f t="shared" si="4"/>
        <v>-276894</v>
      </c>
      <c r="Y54" s="56">
        <f t="shared" si="4"/>
        <v>-1055687</v>
      </c>
      <c r="Z54" s="57">
        <f>+IF(X54&lt;&gt;0,+(Y54/X54)*100,0)</f>
        <v>381.26033789103411</v>
      </c>
      <c r="AA54" s="54">
        <f>+AA52-AA53</f>
        <v>-553773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-3374385</v>
      </c>
      <c r="D57" s="48">
        <f>SUM(D54:D56)</f>
        <v>0</v>
      </c>
      <c r="E57" s="49">
        <f t="shared" si="5"/>
        <v>-553773</v>
      </c>
      <c r="F57" s="50">
        <f t="shared" si="5"/>
        <v>-553773</v>
      </c>
      <c r="G57" s="50">
        <f t="shared" si="5"/>
        <v>-195420</v>
      </c>
      <c r="H57" s="50">
        <f t="shared" si="5"/>
        <v>-319443</v>
      </c>
      <c r="I57" s="50">
        <f t="shared" si="5"/>
        <v>-369697</v>
      </c>
      <c r="J57" s="50">
        <f t="shared" si="5"/>
        <v>-884560</v>
      </c>
      <c r="K57" s="50">
        <f t="shared" si="5"/>
        <v>-269304</v>
      </c>
      <c r="L57" s="50">
        <f t="shared" si="5"/>
        <v>-20265</v>
      </c>
      <c r="M57" s="50">
        <f t="shared" si="5"/>
        <v>-158452</v>
      </c>
      <c r="N57" s="50">
        <f t="shared" si="5"/>
        <v>-448021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-1332581</v>
      </c>
      <c r="X57" s="50">
        <f t="shared" si="5"/>
        <v>-276894</v>
      </c>
      <c r="Y57" s="50">
        <f t="shared" si="5"/>
        <v>-1055687</v>
      </c>
      <c r="Z57" s="51">
        <f>+IF(X57&lt;&gt;0,+(Y57/X57)*100,0)</f>
        <v>381.26033789103411</v>
      </c>
      <c r="AA57" s="48">
        <f>SUM(AA54:AA56)</f>
        <v>-553773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-3374385</v>
      </c>
      <c r="D60" s="65">
        <f>SUM(D57:D59)</f>
        <v>0</v>
      </c>
      <c r="E60" s="66">
        <f t="shared" si="6"/>
        <v>-553773</v>
      </c>
      <c r="F60" s="67">
        <f t="shared" si="6"/>
        <v>-553773</v>
      </c>
      <c r="G60" s="67">
        <f t="shared" si="6"/>
        <v>-195420</v>
      </c>
      <c r="H60" s="67">
        <f t="shared" si="6"/>
        <v>-319443</v>
      </c>
      <c r="I60" s="67">
        <f t="shared" si="6"/>
        <v>-369697</v>
      </c>
      <c r="J60" s="67">
        <f t="shared" si="6"/>
        <v>-884560</v>
      </c>
      <c r="K60" s="67">
        <f t="shared" si="6"/>
        <v>-269304</v>
      </c>
      <c r="L60" s="67">
        <f t="shared" si="6"/>
        <v>-20265</v>
      </c>
      <c r="M60" s="67">
        <f t="shared" si="6"/>
        <v>-158452</v>
      </c>
      <c r="N60" s="67">
        <f t="shared" si="6"/>
        <v>-448021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-1332581</v>
      </c>
      <c r="X60" s="67">
        <f t="shared" si="6"/>
        <v>-276894</v>
      </c>
      <c r="Y60" s="67">
        <f t="shared" si="6"/>
        <v>-1055687</v>
      </c>
      <c r="Z60" s="68">
        <f>+IF(X60&lt;&gt;0,+(Y60/X60)*100,0)</f>
        <v>381.26033789103411</v>
      </c>
      <c r="AA60" s="65">
        <f>SUM(AA57:AA59)</f>
        <v>-553773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2015678</v>
      </c>
      <c r="D9" s="20"/>
      <c r="E9" s="21">
        <v>1922914</v>
      </c>
      <c r="F9" s="22">
        <v>1922914</v>
      </c>
      <c r="G9" s="22">
        <v>175670</v>
      </c>
      <c r="H9" s="22">
        <v>175670</v>
      </c>
      <c r="I9" s="22">
        <v>175670</v>
      </c>
      <c r="J9" s="22">
        <v>527010</v>
      </c>
      <c r="K9" s="22">
        <v>175670</v>
      </c>
      <c r="L9" s="22">
        <v>175670</v>
      </c>
      <c r="M9" s="22">
        <v>175670</v>
      </c>
      <c r="N9" s="22">
        <v>527010</v>
      </c>
      <c r="O9" s="22"/>
      <c r="P9" s="22"/>
      <c r="Q9" s="22"/>
      <c r="R9" s="22"/>
      <c r="S9" s="22"/>
      <c r="T9" s="22"/>
      <c r="U9" s="22"/>
      <c r="V9" s="22"/>
      <c r="W9" s="22">
        <v>1054020</v>
      </c>
      <c r="X9" s="22">
        <v>961458</v>
      </c>
      <c r="Y9" s="22">
        <v>92562</v>
      </c>
      <c r="Z9" s="23">
        <v>9.6272536085819667</v>
      </c>
      <c r="AA9" s="20">
        <v>1922914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2015678</v>
      </c>
      <c r="D33" s="29">
        <f t="shared" ref="D33:Y33" si="0">SUM(D6:D32)</f>
        <v>0</v>
      </c>
      <c r="E33" s="30">
        <f t="shared" si="0"/>
        <v>1922914</v>
      </c>
      <c r="F33" s="31">
        <f t="shared" si="0"/>
        <v>1922914</v>
      </c>
      <c r="G33" s="31">
        <f t="shared" si="0"/>
        <v>175670</v>
      </c>
      <c r="H33" s="31">
        <f t="shared" si="0"/>
        <v>175670</v>
      </c>
      <c r="I33" s="31">
        <f t="shared" si="0"/>
        <v>175670</v>
      </c>
      <c r="J33" s="31">
        <f t="shared" si="0"/>
        <v>527010</v>
      </c>
      <c r="K33" s="31">
        <f t="shared" si="0"/>
        <v>175670</v>
      </c>
      <c r="L33" s="31">
        <f t="shared" si="0"/>
        <v>175670</v>
      </c>
      <c r="M33" s="31">
        <f t="shared" si="0"/>
        <v>175670</v>
      </c>
      <c r="N33" s="31">
        <f t="shared" si="0"/>
        <v>527010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1054020</v>
      </c>
      <c r="X33" s="31">
        <f t="shared" si="0"/>
        <v>961458</v>
      </c>
      <c r="Y33" s="31">
        <f t="shared" si="0"/>
        <v>92562</v>
      </c>
      <c r="Z33" s="32">
        <f>+IF(X33&lt;&gt;0,+(Y33/X33)*100,0)</f>
        <v>9.6272536085819667</v>
      </c>
      <c r="AA33" s="29">
        <f>SUM(AA6:AA32)</f>
        <v>1922914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8707641</v>
      </c>
      <c r="D35" s="20"/>
      <c r="E35" s="21">
        <v>7219698</v>
      </c>
      <c r="F35" s="22">
        <v>7219698</v>
      </c>
      <c r="G35" s="22">
        <v>749156</v>
      </c>
      <c r="H35" s="22">
        <v>759387</v>
      </c>
      <c r="I35" s="22">
        <v>780130</v>
      </c>
      <c r="J35" s="22">
        <v>2288673</v>
      </c>
      <c r="K35" s="22">
        <v>864932</v>
      </c>
      <c r="L35" s="22">
        <v>807258</v>
      </c>
      <c r="M35" s="22">
        <v>863449</v>
      </c>
      <c r="N35" s="22">
        <v>2535639</v>
      </c>
      <c r="O35" s="22"/>
      <c r="P35" s="22"/>
      <c r="Q35" s="22"/>
      <c r="R35" s="22"/>
      <c r="S35" s="22"/>
      <c r="T35" s="22"/>
      <c r="U35" s="22"/>
      <c r="V35" s="22"/>
      <c r="W35" s="22">
        <v>4824312</v>
      </c>
      <c r="X35" s="22">
        <v>3609846</v>
      </c>
      <c r="Y35" s="22">
        <v>1214466</v>
      </c>
      <c r="Z35" s="23">
        <v>33.643152644184823</v>
      </c>
      <c r="AA35" s="20">
        <v>7219698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95989</v>
      </c>
      <c r="D40" s="20"/>
      <c r="E40" s="21">
        <v>85000</v>
      </c>
      <c r="F40" s="22">
        <v>85000</v>
      </c>
      <c r="G40" s="22">
        <v>6614</v>
      </c>
      <c r="H40" s="22">
        <v>7999</v>
      </c>
      <c r="I40" s="22">
        <v>7999</v>
      </c>
      <c r="J40" s="22">
        <v>22612</v>
      </c>
      <c r="K40" s="22">
        <v>7999</v>
      </c>
      <c r="L40" s="22">
        <v>7999</v>
      </c>
      <c r="M40" s="22">
        <v>7999</v>
      </c>
      <c r="N40" s="22">
        <v>23997</v>
      </c>
      <c r="O40" s="22"/>
      <c r="P40" s="22"/>
      <c r="Q40" s="22"/>
      <c r="R40" s="22"/>
      <c r="S40" s="22"/>
      <c r="T40" s="22"/>
      <c r="U40" s="22"/>
      <c r="V40" s="22"/>
      <c r="W40" s="22">
        <v>46609</v>
      </c>
      <c r="X40" s="22">
        <v>42498</v>
      </c>
      <c r="Y40" s="22">
        <v>4111</v>
      </c>
      <c r="Z40" s="23">
        <v>9.6733963951244775</v>
      </c>
      <c r="AA40" s="20">
        <v>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2006913</v>
      </c>
      <c r="D42" s="20"/>
      <c r="E42" s="21">
        <v>2100000</v>
      </c>
      <c r="F42" s="22">
        <v>2100000</v>
      </c>
      <c r="G42" s="22">
        <v>167243</v>
      </c>
      <c r="H42" s="22">
        <v>167243</v>
      </c>
      <c r="I42" s="22">
        <v>167243</v>
      </c>
      <c r="J42" s="22">
        <v>501729</v>
      </c>
      <c r="K42" s="22">
        <v>167243</v>
      </c>
      <c r="L42" s="22">
        <v>167243</v>
      </c>
      <c r="M42" s="22">
        <v>167243</v>
      </c>
      <c r="N42" s="22">
        <v>501729</v>
      </c>
      <c r="O42" s="22"/>
      <c r="P42" s="22"/>
      <c r="Q42" s="22"/>
      <c r="R42" s="22"/>
      <c r="S42" s="22"/>
      <c r="T42" s="22"/>
      <c r="U42" s="22"/>
      <c r="V42" s="22"/>
      <c r="W42" s="22">
        <v>1003458</v>
      </c>
      <c r="X42" s="22">
        <v>1050000</v>
      </c>
      <c r="Y42" s="22">
        <v>-46542</v>
      </c>
      <c r="Z42" s="23">
        <v>-4.4325714285714284</v>
      </c>
      <c r="AA42" s="20">
        <v>2100000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1101067</v>
      </c>
      <c r="D45" s="20"/>
      <c r="E45" s="21">
        <v>1798298</v>
      </c>
      <c r="F45" s="22">
        <v>1798298</v>
      </c>
      <c r="G45" s="22">
        <v>6910</v>
      </c>
      <c r="H45" s="22">
        <v>7053</v>
      </c>
      <c r="I45" s="22">
        <v>7197</v>
      </c>
      <c r="J45" s="22">
        <v>21160</v>
      </c>
      <c r="K45" s="22">
        <v>141852</v>
      </c>
      <c r="L45" s="22">
        <v>7897</v>
      </c>
      <c r="M45" s="22">
        <v>73686</v>
      </c>
      <c r="N45" s="22">
        <v>223435</v>
      </c>
      <c r="O45" s="22"/>
      <c r="P45" s="22"/>
      <c r="Q45" s="22"/>
      <c r="R45" s="22"/>
      <c r="S45" s="22"/>
      <c r="T45" s="22"/>
      <c r="U45" s="22"/>
      <c r="V45" s="22"/>
      <c r="W45" s="22">
        <v>244595</v>
      </c>
      <c r="X45" s="22">
        <v>899154</v>
      </c>
      <c r="Y45" s="22">
        <v>-654559</v>
      </c>
      <c r="Z45" s="23">
        <v>-72.79720715250113</v>
      </c>
      <c r="AA45" s="20">
        <v>1798298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11911610</v>
      </c>
      <c r="D48" s="29">
        <f t="shared" ref="D48:Y48" si="1">SUM(D35:D47)</f>
        <v>0</v>
      </c>
      <c r="E48" s="30">
        <f t="shared" si="1"/>
        <v>11202996</v>
      </c>
      <c r="F48" s="31">
        <f t="shared" si="1"/>
        <v>11202996</v>
      </c>
      <c r="G48" s="31">
        <f t="shared" si="1"/>
        <v>929923</v>
      </c>
      <c r="H48" s="31">
        <f t="shared" si="1"/>
        <v>941682</v>
      </c>
      <c r="I48" s="31">
        <f t="shared" si="1"/>
        <v>962569</v>
      </c>
      <c r="J48" s="31">
        <f t="shared" si="1"/>
        <v>2834174</v>
      </c>
      <c r="K48" s="31">
        <f t="shared" si="1"/>
        <v>1182026</v>
      </c>
      <c r="L48" s="31">
        <f t="shared" si="1"/>
        <v>990397</v>
      </c>
      <c r="M48" s="31">
        <f t="shared" si="1"/>
        <v>1112377</v>
      </c>
      <c r="N48" s="31">
        <f t="shared" si="1"/>
        <v>3284800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6118974</v>
      </c>
      <c r="X48" s="31">
        <f t="shared" si="1"/>
        <v>5601498</v>
      </c>
      <c r="Y48" s="31">
        <f t="shared" si="1"/>
        <v>517476</v>
      </c>
      <c r="Z48" s="32">
        <f>+IF(X48&lt;&gt;0,+(Y48/X48)*100,0)</f>
        <v>9.2381716462274923</v>
      </c>
      <c r="AA48" s="29">
        <f>SUM(AA35:AA47)</f>
        <v>11202996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-9895932</v>
      </c>
      <c r="D49" s="39">
        <f t="shared" si="2"/>
        <v>0</v>
      </c>
      <c r="E49" s="40">
        <f t="shared" si="2"/>
        <v>-9280082</v>
      </c>
      <c r="F49" s="41">
        <f t="shared" si="2"/>
        <v>-9280082</v>
      </c>
      <c r="G49" s="41">
        <f t="shared" si="2"/>
        <v>-754253</v>
      </c>
      <c r="H49" s="41">
        <f t="shared" si="2"/>
        <v>-766012</v>
      </c>
      <c r="I49" s="41">
        <f t="shared" si="2"/>
        <v>-786899</v>
      </c>
      <c r="J49" s="41">
        <f t="shared" si="2"/>
        <v>-2307164</v>
      </c>
      <c r="K49" s="41">
        <f t="shared" si="2"/>
        <v>-1006356</v>
      </c>
      <c r="L49" s="41">
        <f t="shared" si="2"/>
        <v>-814727</v>
      </c>
      <c r="M49" s="41">
        <f t="shared" si="2"/>
        <v>-936707</v>
      </c>
      <c r="N49" s="41">
        <f t="shared" si="2"/>
        <v>-2757790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-5064954</v>
      </c>
      <c r="X49" s="41">
        <f t="shared" si="2"/>
        <v>-4640040</v>
      </c>
      <c r="Y49" s="41">
        <f t="shared" si="2"/>
        <v>-424914</v>
      </c>
      <c r="Z49" s="42">
        <f>+IF(X49&lt;&gt;0,+(Y49/X49)*100,0)</f>
        <v>9.1575503659451218</v>
      </c>
      <c r="AA49" s="39">
        <f>+AA33-AA48</f>
        <v>-9280082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-9895932</v>
      </c>
      <c r="D52" s="48">
        <f t="shared" si="3"/>
        <v>0</v>
      </c>
      <c r="E52" s="49">
        <f t="shared" si="3"/>
        <v>-9280082</v>
      </c>
      <c r="F52" s="50">
        <f t="shared" si="3"/>
        <v>-9280082</v>
      </c>
      <c r="G52" s="50">
        <f t="shared" si="3"/>
        <v>-754253</v>
      </c>
      <c r="H52" s="50">
        <f t="shared" si="3"/>
        <v>-766012</v>
      </c>
      <c r="I52" s="50">
        <f t="shared" si="3"/>
        <v>-786899</v>
      </c>
      <c r="J52" s="50">
        <f t="shared" si="3"/>
        <v>-2307164</v>
      </c>
      <c r="K52" s="50">
        <f t="shared" si="3"/>
        <v>-1006356</v>
      </c>
      <c r="L52" s="50">
        <f t="shared" si="3"/>
        <v>-814727</v>
      </c>
      <c r="M52" s="50">
        <f t="shared" si="3"/>
        <v>-936707</v>
      </c>
      <c r="N52" s="50">
        <f t="shared" si="3"/>
        <v>-2757790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-5064954</v>
      </c>
      <c r="X52" s="50">
        <f t="shared" si="3"/>
        <v>-4640040</v>
      </c>
      <c r="Y52" s="50">
        <f t="shared" si="3"/>
        <v>-424914</v>
      </c>
      <c r="Z52" s="51">
        <f>+IF(X52&lt;&gt;0,+(Y52/X52)*100,0)</f>
        <v>9.1575503659451218</v>
      </c>
      <c r="AA52" s="48">
        <f>SUM(AA49:AA51)</f>
        <v>-9280082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-9895932</v>
      </c>
      <c r="D54" s="54">
        <f>+D52-D53</f>
        <v>0</v>
      </c>
      <c r="E54" s="55">
        <f t="shared" si="4"/>
        <v>-9280082</v>
      </c>
      <c r="F54" s="56">
        <f t="shared" si="4"/>
        <v>-9280082</v>
      </c>
      <c r="G54" s="56">
        <f t="shared" si="4"/>
        <v>-754253</v>
      </c>
      <c r="H54" s="56">
        <f t="shared" si="4"/>
        <v>-766012</v>
      </c>
      <c r="I54" s="56">
        <f t="shared" si="4"/>
        <v>-786899</v>
      </c>
      <c r="J54" s="56">
        <f t="shared" si="4"/>
        <v>-2307164</v>
      </c>
      <c r="K54" s="56">
        <f t="shared" si="4"/>
        <v>-1006356</v>
      </c>
      <c r="L54" s="56">
        <f t="shared" si="4"/>
        <v>-814727</v>
      </c>
      <c r="M54" s="56">
        <f t="shared" si="4"/>
        <v>-936707</v>
      </c>
      <c r="N54" s="56">
        <f t="shared" si="4"/>
        <v>-2757790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-5064954</v>
      </c>
      <c r="X54" s="56">
        <f t="shared" si="4"/>
        <v>-4640040</v>
      </c>
      <c r="Y54" s="56">
        <f t="shared" si="4"/>
        <v>-424914</v>
      </c>
      <c r="Z54" s="57">
        <f>+IF(X54&lt;&gt;0,+(Y54/X54)*100,0)</f>
        <v>9.1575503659451218</v>
      </c>
      <c r="AA54" s="54">
        <f>+AA52-AA53</f>
        <v>-9280082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-9895932</v>
      </c>
      <c r="D57" s="48">
        <f>SUM(D54:D56)</f>
        <v>0</v>
      </c>
      <c r="E57" s="49">
        <f t="shared" si="5"/>
        <v>-9280082</v>
      </c>
      <c r="F57" s="50">
        <f t="shared" si="5"/>
        <v>-9280082</v>
      </c>
      <c r="G57" s="50">
        <f t="shared" si="5"/>
        <v>-754253</v>
      </c>
      <c r="H57" s="50">
        <f t="shared" si="5"/>
        <v>-766012</v>
      </c>
      <c r="I57" s="50">
        <f t="shared" si="5"/>
        <v>-786899</v>
      </c>
      <c r="J57" s="50">
        <f t="shared" si="5"/>
        <v>-2307164</v>
      </c>
      <c r="K57" s="50">
        <f t="shared" si="5"/>
        <v>-1006356</v>
      </c>
      <c r="L57" s="50">
        <f t="shared" si="5"/>
        <v>-814727</v>
      </c>
      <c r="M57" s="50">
        <f t="shared" si="5"/>
        <v>-936707</v>
      </c>
      <c r="N57" s="50">
        <f t="shared" si="5"/>
        <v>-2757790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-5064954</v>
      </c>
      <c r="X57" s="50">
        <f t="shared" si="5"/>
        <v>-4640040</v>
      </c>
      <c r="Y57" s="50">
        <f t="shared" si="5"/>
        <v>-424914</v>
      </c>
      <c r="Z57" s="51">
        <f>+IF(X57&lt;&gt;0,+(Y57/X57)*100,0)</f>
        <v>9.1575503659451218</v>
      </c>
      <c r="AA57" s="48">
        <f>SUM(AA54:AA56)</f>
        <v>-9280082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-9895932</v>
      </c>
      <c r="D60" s="65">
        <f>SUM(D57:D59)</f>
        <v>0</v>
      </c>
      <c r="E60" s="66">
        <f t="shared" si="6"/>
        <v>-9280082</v>
      </c>
      <c r="F60" s="67">
        <f t="shared" si="6"/>
        <v>-9280082</v>
      </c>
      <c r="G60" s="67">
        <f t="shared" si="6"/>
        <v>-754253</v>
      </c>
      <c r="H60" s="67">
        <f t="shared" si="6"/>
        <v>-766012</v>
      </c>
      <c r="I60" s="67">
        <f t="shared" si="6"/>
        <v>-786899</v>
      </c>
      <c r="J60" s="67">
        <f t="shared" si="6"/>
        <v>-2307164</v>
      </c>
      <c r="K60" s="67">
        <f t="shared" si="6"/>
        <v>-1006356</v>
      </c>
      <c r="L60" s="67">
        <f t="shared" si="6"/>
        <v>-814727</v>
      </c>
      <c r="M60" s="67">
        <f t="shared" si="6"/>
        <v>-936707</v>
      </c>
      <c r="N60" s="67">
        <f t="shared" si="6"/>
        <v>-2757790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-5064954</v>
      </c>
      <c r="X60" s="67">
        <f t="shared" si="6"/>
        <v>-4640040</v>
      </c>
      <c r="Y60" s="67">
        <f t="shared" si="6"/>
        <v>-424914</v>
      </c>
      <c r="Z60" s="68">
        <f>+IF(X60&lt;&gt;0,+(Y60/X60)*100,0)</f>
        <v>9.1575503659451218</v>
      </c>
      <c r="AA60" s="65">
        <f>SUM(AA57:AA59)</f>
        <v>-9280082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38650931</v>
      </c>
      <c r="D9" s="20"/>
      <c r="E9" s="21">
        <v>44345672</v>
      </c>
      <c r="F9" s="22">
        <v>44345672</v>
      </c>
      <c r="G9" s="22">
        <v>3884199</v>
      </c>
      <c r="H9" s="22">
        <v>3150185</v>
      </c>
      <c r="I9" s="22">
        <v>3307889</v>
      </c>
      <c r="J9" s="22">
        <v>10342273</v>
      </c>
      <c r="K9" s="22">
        <v>3588855</v>
      </c>
      <c r="L9" s="22">
        <v>2969150</v>
      </c>
      <c r="M9" s="22">
        <v>2737689</v>
      </c>
      <c r="N9" s="22">
        <v>9295694</v>
      </c>
      <c r="O9" s="22"/>
      <c r="P9" s="22"/>
      <c r="Q9" s="22"/>
      <c r="R9" s="22"/>
      <c r="S9" s="22"/>
      <c r="T9" s="22"/>
      <c r="U9" s="22"/>
      <c r="V9" s="22"/>
      <c r="W9" s="22">
        <v>19637967</v>
      </c>
      <c r="X9" s="22">
        <v>20821049</v>
      </c>
      <c r="Y9" s="22">
        <v>-1183082</v>
      </c>
      <c r="Z9" s="23">
        <v>-5.6821440648835697</v>
      </c>
      <c r="AA9" s="20">
        <v>44345672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360652</v>
      </c>
      <c r="F17" s="22">
        <v>360652</v>
      </c>
      <c r="G17" s="22">
        <v>1292</v>
      </c>
      <c r="H17" s="22">
        <v>334543</v>
      </c>
      <c r="I17" s="22">
        <v>967</v>
      </c>
      <c r="J17" s="22">
        <v>336802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336802</v>
      </c>
      <c r="X17" s="22">
        <v>340209</v>
      </c>
      <c r="Y17" s="22">
        <v>-3407</v>
      </c>
      <c r="Z17" s="23">
        <v>-1.0014432304847902</v>
      </c>
      <c r="AA17" s="20">
        <v>360652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8267549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46918480</v>
      </c>
      <c r="D33" s="29">
        <f t="shared" ref="D33:Y33" si="0">SUM(D6:D32)</f>
        <v>0</v>
      </c>
      <c r="E33" s="30">
        <f t="shared" si="0"/>
        <v>44706324</v>
      </c>
      <c r="F33" s="31">
        <f t="shared" si="0"/>
        <v>44706324</v>
      </c>
      <c r="G33" s="31">
        <f t="shared" si="0"/>
        <v>3885491</v>
      </c>
      <c r="H33" s="31">
        <f t="shared" si="0"/>
        <v>3484728</v>
      </c>
      <c r="I33" s="31">
        <f t="shared" si="0"/>
        <v>3308856</v>
      </c>
      <c r="J33" s="31">
        <f t="shared" si="0"/>
        <v>10679075</v>
      </c>
      <c r="K33" s="31">
        <f t="shared" si="0"/>
        <v>3588855</v>
      </c>
      <c r="L33" s="31">
        <f t="shared" si="0"/>
        <v>2969150</v>
      </c>
      <c r="M33" s="31">
        <f t="shared" si="0"/>
        <v>2737689</v>
      </c>
      <c r="N33" s="31">
        <f t="shared" si="0"/>
        <v>9295694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19974769</v>
      </c>
      <c r="X33" s="31">
        <f t="shared" si="0"/>
        <v>21161258</v>
      </c>
      <c r="Y33" s="31">
        <f t="shared" si="0"/>
        <v>-1186489</v>
      </c>
      <c r="Z33" s="32">
        <f>+IF(X33&lt;&gt;0,+(Y33/X33)*100,0)</f>
        <v>-5.6068925580889379</v>
      </c>
      <c r="AA33" s="29">
        <f>SUM(AA6:AA32)</f>
        <v>44706324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5863808</v>
      </c>
      <c r="D35" s="20"/>
      <c r="E35" s="21">
        <v>6580942</v>
      </c>
      <c r="F35" s="22">
        <v>6580942</v>
      </c>
      <c r="G35" s="22">
        <v>552644</v>
      </c>
      <c r="H35" s="22">
        <v>478672</v>
      </c>
      <c r="I35" s="22">
        <v>560236</v>
      </c>
      <c r="J35" s="22">
        <v>1591552</v>
      </c>
      <c r="K35" s="22">
        <v>554402</v>
      </c>
      <c r="L35" s="22">
        <v>573360</v>
      </c>
      <c r="M35" s="22">
        <v>656412</v>
      </c>
      <c r="N35" s="22">
        <v>1784174</v>
      </c>
      <c r="O35" s="22"/>
      <c r="P35" s="22"/>
      <c r="Q35" s="22"/>
      <c r="R35" s="22"/>
      <c r="S35" s="22"/>
      <c r="T35" s="22"/>
      <c r="U35" s="22"/>
      <c r="V35" s="22"/>
      <c r="W35" s="22">
        <v>3375726</v>
      </c>
      <c r="X35" s="22">
        <v>3198139</v>
      </c>
      <c r="Y35" s="22">
        <v>177587</v>
      </c>
      <c r="Z35" s="23">
        <v>5.5528230636629612</v>
      </c>
      <c r="AA35" s="20">
        <v>6580942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58008</v>
      </c>
      <c r="D38" s="20"/>
      <c r="E38" s="21">
        <v>367407</v>
      </c>
      <c r="F38" s="22">
        <v>267407</v>
      </c>
      <c r="G38" s="22">
        <v>2892</v>
      </c>
      <c r="H38" s="22">
        <v>12793</v>
      </c>
      <c r="I38" s="22">
        <v>9082</v>
      </c>
      <c r="J38" s="22">
        <v>24767</v>
      </c>
      <c r="K38" s="22">
        <v>6199</v>
      </c>
      <c r="L38" s="22">
        <v>10101</v>
      </c>
      <c r="M38" s="22">
        <v>3525</v>
      </c>
      <c r="N38" s="22">
        <v>19825</v>
      </c>
      <c r="O38" s="22"/>
      <c r="P38" s="22"/>
      <c r="Q38" s="22"/>
      <c r="R38" s="22"/>
      <c r="S38" s="22"/>
      <c r="T38" s="22"/>
      <c r="U38" s="22"/>
      <c r="V38" s="22"/>
      <c r="W38" s="22">
        <v>44592</v>
      </c>
      <c r="X38" s="22">
        <v>73400</v>
      </c>
      <c r="Y38" s="22">
        <v>-28808</v>
      </c>
      <c r="Z38" s="23">
        <v>-39.247956403269754</v>
      </c>
      <c r="AA38" s="20">
        <v>267407</v>
      </c>
    </row>
    <row r="39" spans="1:27" x14ac:dyDescent="0.25">
      <c r="A39" s="19" t="s">
        <v>65</v>
      </c>
      <c r="B39" s="15" t="s">
        <v>32</v>
      </c>
      <c r="C39" s="20">
        <v>820791</v>
      </c>
      <c r="D39" s="20"/>
      <c r="E39" s="21">
        <v>200114</v>
      </c>
      <c r="F39" s="22">
        <v>200114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200114</v>
      </c>
    </row>
    <row r="40" spans="1:27" x14ac:dyDescent="0.25">
      <c r="A40" s="19" t="s">
        <v>66</v>
      </c>
      <c r="B40" s="15" t="s">
        <v>32</v>
      </c>
      <c r="C40" s="20">
        <v>1451055</v>
      </c>
      <c r="D40" s="20"/>
      <c r="E40" s="21">
        <v>216663</v>
      </c>
      <c r="F40" s="22">
        <v>216663</v>
      </c>
      <c r="G40" s="22">
        <v>18056</v>
      </c>
      <c r="H40" s="22">
        <v>18057</v>
      </c>
      <c r="I40" s="22">
        <v>18057</v>
      </c>
      <c r="J40" s="22">
        <v>54170</v>
      </c>
      <c r="K40" s="22">
        <v>18055</v>
      </c>
      <c r="L40" s="22">
        <v>18057</v>
      </c>
      <c r="M40" s="22">
        <v>18057</v>
      </c>
      <c r="N40" s="22">
        <v>54169</v>
      </c>
      <c r="O40" s="22"/>
      <c r="P40" s="22"/>
      <c r="Q40" s="22"/>
      <c r="R40" s="22"/>
      <c r="S40" s="22"/>
      <c r="T40" s="22"/>
      <c r="U40" s="22"/>
      <c r="V40" s="22"/>
      <c r="W40" s="22">
        <v>108339</v>
      </c>
      <c r="X40" s="22">
        <v>108338</v>
      </c>
      <c r="Y40" s="22">
        <v>1</v>
      </c>
      <c r="Z40" s="23"/>
      <c r="AA40" s="20">
        <v>216663</v>
      </c>
    </row>
    <row r="41" spans="1:27" x14ac:dyDescent="0.25">
      <c r="A41" s="19" t="s">
        <v>40</v>
      </c>
      <c r="B41" s="15" t="s">
        <v>32</v>
      </c>
      <c r="C41" s="20">
        <v>8267548</v>
      </c>
      <c r="D41" s="20"/>
      <c r="E41" s="21">
        <v>8088505</v>
      </c>
      <c r="F41" s="22">
        <v>8088505</v>
      </c>
      <c r="G41" s="22">
        <v>674042</v>
      </c>
      <c r="H41" s="22">
        <v>674042</v>
      </c>
      <c r="I41" s="22">
        <v>674042</v>
      </c>
      <c r="J41" s="22">
        <v>2022126</v>
      </c>
      <c r="K41" s="22">
        <v>674042</v>
      </c>
      <c r="L41" s="22">
        <v>674042</v>
      </c>
      <c r="M41" s="22">
        <v>674042</v>
      </c>
      <c r="N41" s="22">
        <v>2022126</v>
      </c>
      <c r="O41" s="22"/>
      <c r="P41" s="22"/>
      <c r="Q41" s="22"/>
      <c r="R41" s="22"/>
      <c r="S41" s="22"/>
      <c r="T41" s="22"/>
      <c r="U41" s="22"/>
      <c r="V41" s="22"/>
      <c r="W41" s="22">
        <v>4044252</v>
      </c>
      <c r="X41" s="22">
        <v>4044252</v>
      </c>
      <c r="Y41" s="22"/>
      <c r="Z41" s="23"/>
      <c r="AA41" s="20">
        <v>8088505</v>
      </c>
    </row>
    <row r="42" spans="1:27" x14ac:dyDescent="0.25">
      <c r="A42" s="19" t="s">
        <v>67</v>
      </c>
      <c r="B42" s="15" t="s">
        <v>32</v>
      </c>
      <c r="C42" s="20">
        <v>16730290</v>
      </c>
      <c r="D42" s="20"/>
      <c r="E42" s="21">
        <v>17143600</v>
      </c>
      <c r="F42" s="22">
        <v>17143600</v>
      </c>
      <c r="G42" s="22">
        <v>1215157</v>
      </c>
      <c r="H42" s="22">
        <v>1209584</v>
      </c>
      <c r="I42" s="22">
        <v>43638</v>
      </c>
      <c r="J42" s="22">
        <v>2468379</v>
      </c>
      <c r="K42" s="22">
        <v>8962966</v>
      </c>
      <c r="L42" s="22">
        <v>62482</v>
      </c>
      <c r="M42" s="22">
        <v>3121920</v>
      </c>
      <c r="N42" s="22">
        <v>12147368</v>
      </c>
      <c r="O42" s="22"/>
      <c r="P42" s="22"/>
      <c r="Q42" s="22"/>
      <c r="R42" s="22"/>
      <c r="S42" s="22"/>
      <c r="T42" s="22"/>
      <c r="U42" s="22"/>
      <c r="V42" s="22"/>
      <c r="W42" s="22">
        <v>14615747</v>
      </c>
      <c r="X42" s="22">
        <v>12300939</v>
      </c>
      <c r="Y42" s="22">
        <v>2314808</v>
      </c>
      <c r="Z42" s="23">
        <v>18.818140631377815</v>
      </c>
      <c r="AA42" s="20">
        <v>17143600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513648</v>
      </c>
      <c r="D45" s="20"/>
      <c r="E45" s="21">
        <v>915159</v>
      </c>
      <c r="F45" s="22">
        <v>579219</v>
      </c>
      <c r="G45" s="22">
        <v>46354</v>
      </c>
      <c r="H45" s="22">
        <v>54511</v>
      </c>
      <c r="I45" s="22">
        <v>59738</v>
      </c>
      <c r="J45" s="22">
        <v>160603</v>
      </c>
      <c r="K45" s="22">
        <v>44609</v>
      </c>
      <c r="L45" s="22">
        <v>48240</v>
      </c>
      <c r="M45" s="22">
        <v>26140</v>
      </c>
      <c r="N45" s="22">
        <v>118989</v>
      </c>
      <c r="O45" s="22"/>
      <c r="P45" s="22"/>
      <c r="Q45" s="22"/>
      <c r="R45" s="22"/>
      <c r="S45" s="22"/>
      <c r="T45" s="22"/>
      <c r="U45" s="22"/>
      <c r="V45" s="22"/>
      <c r="W45" s="22">
        <v>279592</v>
      </c>
      <c r="X45" s="22">
        <v>295321</v>
      </c>
      <c r="Y45" s="22">
        <v>-15729</v>
      </c>
      <c r="Z45" s="23">
        <v>-5.3260689216141079</v>
      </c>
      <c r="AA45" s="20">
        <v>579219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33705148</v>
      </c>
      <c r="D48" s="29">
        <f t="shared" ref="D48:Y48" si="1">SUM(D35:D47)</f>
        <v>0</v>
      </c>
      <c r="E48" s="30">
        <f t="shared" si="1"/>
        <v>33512390</v>
      </c>
      <c r="F48" s="31">
        <f t="shared" si="1"/>
        <v>33076450</v>
      </c>
      <c r="G48" s="31">
        <f t="shared" si="1"/>
        <v>2509145</v>
      </c>
      <c r="H48" s="31">
        <f t="shared" si="1"/>
        <v>2447659</v>
      </c>
      <c r="I48" s="31">
        <f t="shared" si="1"/>
        <v>1364793</v>
      </c>
      <c r="J48" s="31">
        <f t="shared" si="1"/>
        <v>6321597</v>
      </c>
      <c r="K48" s="31">
        <f t="shared" si="1"/>
        <v>10260273</v>
      </c>
      <c r="L48" s="31">
        <f t="shared" si="1"/>
        <v>1386282</v>
      </c>
      <c r="M48" s="31">
        <f t="shared" si="1"/>
        <v>4500096</v>
      </c>
      <c r="N48" s="31">
        <f t="shared" si="1"/>
        <v>16146651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22468248</v>
      </c>
      <c r="X48" s="31">
        <f t="shared" si="1"/>
        <v>20020389</v>
      </c>
      <c r="Y48" s="31">
        <f t="shared" si="1"/>
        <v>2447859</v>
      </c>
      <c r="Z48" s="32">
        <f>+IF(X48&lt;&gt;0,+(Y48/X48)*100,0)</f>
        <v>12.226830357791748</v>
      </c>
      <c r="AA48" s="29">
        <f>SUM(AA35:AA47)</f>
        <v>33076450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13213332</v>
      </c>
      <c r="D49" s="39">
        <f t="shared" si="2"/>
        <v>0</v>
      </c>
      <c r="E49" s="40">
        <f t="shared" si="2"/>
        <v>11193934</v>
      </c>
      <c r="F49" s="41">
        <f t="shared" si="2"/>
        <v>11629874</v>
      </c>
      <c r="G49" s="41">
        <f t="shared" si="2"/>
        <v>1376346</v>
      </c>
      <c r="H49" s="41">
        <f t="shared" si="2"/>
        <v>1037069</v>
      </c>
      <c r="I49" s="41">
        <f t="shared" si="2"/>
        <v>1944063</v>
      </c>
      <c r="J49" s="41">
        <f t="shared" si="2"/>
        <v>4357478</v>
      </c>
      <c r="K49" s="41">
        <f t="shared" si="2"/>
        <v>-6671418</v>
      </c>
      <c r="L49" s="41">
        <f t="shared" si="2"/>
        <v>1582868</v>
      </c>
      <c r="M49" s="41">
        <f t="shared" si="2"/>
        <v>-1762407</v>
      </c>
      <c r="N49" s="41">
        <f t="shared" si="2"/>
        <v>-6850957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-2493479</v>
      </c>
      <c r="X49" s="41">
        <f t="shared" si="2"/>
        <v>1140869</v>
      </c>
      <c r="Y49" s="41">
        <f t="shared" si="2"/>
        <v>-3634348</v>
      </c>
      <c r="Z49" s="42">
        <f>+IF(X49&lt;&gt;0,+(Y49/X49)*100,0)</f>
        <v>-318.55962428639924</v>
      </c>
      <c r="AA49" s="39">
        <f>+AA33-AA48</f>
        <v>11629874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13213332</v>
      </c>
      <c r="D52" s="48">
        <f t="shared" si="3"/>
        <v>0</v>
      </c>
      <c r="E52" s="49">
        <f t="shared" si="3"/>
        <v>11193934</v>
      </c>
      <c r="F52" s="50">
        <f t="shared" si="3"/>
        <v>11629874</v>
      </c>
      <c r="G52" s="50">
        <f t="shared" si="3"/>
        <v>1376346</v>
      </c>
      <c r="H52" s="50">
        <f t="shared" si="3"/>
        <v>1037069</v>
      </c>
      <c r="I52" s="50">
        <f t="shared" si="3"/>
        <v>1944063</v>
      </c>
      <c r="J52" s="50">
        <f t="shared" si="3"/>
        <v>4357478</v>
      </c>
      <c r="K52" s="50">
        <f t="shared" si="3"/>
        <v>-6671418</v>
      </c>
      <c r="L52" s="50">
        <f t="shared" si="3"/>
        <v>1582868</v>
      </c>
      <c r="M52" s="50">
        <f t="shared" si="3"/>
        <v>-1762407</v>
      </c>
      <c r="N52" s="50">
        <f t="shared" si="3"/>
        <v>-6850957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-2493479</v>
      </c>
      <c r="X52" s="50">
        <f t="shared" si="3"/>
        <v>1140869</v>
      </c>
      <c r="Y52" s="50">
        <f t="shared" si="3"/>
        <v>-3634348</v>
      </c>
      <c r="Z52" s="51">
        <f>+IF(X52&lt;&gt;0,+(Y52/X52)*100,0)</f>
        <v>-318.55962428639924</v>
      </c>
      <c r="AA52" s="48">
        <f>SUM(AA49:AA51)</f>
        <v>11629874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13213332</v>
      </c>
      <c r="D54" s="54">
        <f>+D52-D53</f>
        <v>0</v>
      </c>
      <c r="E54" s="55">
        <f t="shared" si="4"/>
        <v>11193934</v>
      </c>
      <c r="F54" s="56">
        <f t="shared" si="4"/>
        <v>11629874</v>
      </c>
      <c r="G54" s="56">
        <f t="shared" si="4"/>
        <v>1376346</v>
      </c>
      <c r="H54" s="56">
        <f t="shared" si="4"/>
        <v>1037069</v>
      </c>
      <c r="I54" s="56">
        <f t="shared" si="4"/>
        <v>1944063</v>
      </c>
      <c r="J54" s="56">
        <f t="shared" si="4"/>
        <v>4357478</v>
      </c>
      <c r="K54" s="56">
        <f t="shared" si="4"/>
        <v>-6671418</v>
      </c>
      <c r="L54" s="56">
        <f t="shared" si="4"/>
        <v>1582868</v>
      </c>
      <c r="M54" s="56">
        <f t="shared" si="4"/>
        <v>-1762407</v>
      </c>
      <c r="N54" s="56">
        <f t="shared" si="4"/>
        <v>-6850957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-2493479</v>
      </c>
      <c r="X54" s="56">
        <f t="shared" si="4"/>
        <v>1140869</v>
      </c>
      <c r="Y54" s="56">
        <f t="shared" si="4"/>
        <v>-3634348</v>
      </c>
      <c r="Z54" s="57">
        <f>+IF(X54&lt;&gt;0,+(Y54/X54)*100,0)</f>
        <v>-318.55962428639924</v>
      </c>
      <c r="AA54" s="54">
        <f>+AA52-AA53</f>
        <v>11629874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13213332</v>
      </c>
      <c r="D57" s="48">
        <f>SUM(D54:D56)</f>
        <v>0</v>
      </c>
      <c r="E57" s="49">
        <f t="shared" si="5"/>
        <v>11193934</v>
      </c>
      <c r="F57" s="50">
        <f t="shared" si="5"/>
        <v>11629874</v>
      </c>
      <c r="G57" s="50">
        <f t="shared" si="5"/>
        <v>1376346</v>
      </c>
      <c r="H57" s="50">
        <f t="shared" si="5"/>
        <v>1037069</v>
      </c>
      <c r="I57" s="50">
        <f t="shared" si="5"/>
        <v>1944063</v>
      </c>
      <c r="J57" s="50">
        <f t="shared" si="5"/>
        <v>4357478</v>
      </c>
      <c r="K57" s="50">
        <f t="shared" si="5"/>
        <v>-6671418</v>
      </c>
      <c r="L57" s="50">
        <f t="shared" si="5"/>
        <v>1582868</v>
      </c>
      <c r="M57" s="50">
        <f t="shared" si="5"/>
        <v>-1762407</v>
      </c>
      <c r="N57" s="50">
        <f t="shared" si="5"/>
        <v>-6850957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-2493479</v>
      </c>
      <c r="X57" s="50">
        <f t="shared" si="5"/>
        <v>1140869</v>
      </c>
      <c r="Y57" s="50">
        <f t="shared" si="5"/>
        <v>-3634348</v>
      </c>
      <c r="Z57" s="51">
        <f>+IF(X57&lt;&gt;0,+(Y57/X57)*100,0)</f>
        <v>-318.55962428639924</v>
      </c>
      <c r="AA57" s="48">
        <f>SUM(AA54:AA56)</f>
        <v>11629874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13213332</v>
      </c>
      <c r="D60" s="65">
        <f>SUM(D57:D59)</f>
        <v>0</v>
      </c>
      <c r="E60" s="66">
        <f t="shared" si="6"/>
        <v>11193934</v>
      </c>
      <c r="F60" s="67">
        <f t="shared" si="6"/>
        <v>11629874</v>
      </c>
      <c r="G60" s="67">
        <f t="shared" si="6"/>
        <v>1376346</v>
      </c>
      <c r="H60" s="67">
        <f t="shared" si="6"/>
        <v>1037069</v>
      </c>
      <c r="I60" s="67">
        <f t="shared" si="6"/>
        <v>1944063</v>
      </c>
      <c r="J60" s="67">
        <f t="shared" si="6"/>
        <v>4357478</v>
      </c>
      <c r="K60" s="67">
        <f t="shared" si="6"/>
        <v>-6671418</v>
      </c>
      <c r="L60" s="67">
        <f t="shared" si="6"/>
        <v>1582868</v>
      </c>
      <c r="M60" s="67">
        <f t="shared" si="6"/>
        <v>-1762407</v>
      </c>
      <c r="N60" s="67">
        <f t="shared" si="6"/>
        <v>-6850957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-2493479</v>
      </c>
      <c r="X60" s="67">
        <f t="shared" si="6"/>
        <v>1140869</v>
      </c>
      <c r="Y60" s="67">
        <f t="shared" si="6"/>
        <v>-3634348</v>
      </c>
      <c r="Z60" s="68">
        <f>+IF(X60&lt;&gt;0,+(Y60/X60)*100,0)</f>
        <v>-318.55962428639924</v>
      </c>
      <c r="AA60" s="65">
        <f>SUM(AA57:AA59)</f>
        <v>11629874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13072661</v>
      </c>
      <c r="D9" s="20"/>
      <c r="E9" s="21">
        <v>14712682</v>
      </c>
      <c r="F9" s="22">
        <v>14712682</v>
      </c>
      <c r="G9" s="22">
        <v>1171535</v>
      </c>
      <c r="H9" s="22">
        <v>1112063</v>
      </c>
      <c r="I9" s="22">
        <v>1182167</v>
      </c>
      <c r="J9" s="22">
        <v>3465765</v>
      </c>
      <c r="K9" s="22">
        <v>1136479</v>
      </c>
      <c r="L9" s="22">
        <v>1447582</v>
      </c>
      <c r="M9" s="22">
        <v>1220587</v>
      </c>
      <c r="N9" s="22">
        <v>3804648</v>
      </c>
      <c r="O9" s="22"/>
      <c r="P9" s="22"/>
      <c r="Q9" s="22"/>
      <c r="R9" s="22"/>
      <c r="S9" s="22"/>
      <c r="T9" s="22"/>
      <c r="U9" s="22"/>
      <c r="V9" s="22"/>
      <c r="W9" s="22">
        <v>7270413</v>
      </c>
      <c r="X9" s="22">
        <v>7356348</v>
      </c>
      <c r="Y9" s="22">
        <v>-85935</v>
      </c>
      <c r="Z9" s="23">
        <v>-1.1681747519285386</v>
      </c>
      <c r="AA9" s="20">
        <v>14712682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1408930</v>
      </c>
      <c r="D13" s="20"/>
      <c r="E13" s="21">
        <v>1829969</v>
      </c>
      <c r="F13" s="22">
        <v>1829969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914982</v>
      </c>
      <c r="Y13" s="22">
        <v>-914982</v>
      </c>
      <c r="Z13" s="23">
        <v>-100</v>
      </c>
      <c r="AA13" s="20">
        <v>1829969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222292</v>
      </c>
      <c r="H27" s="22">
        <v>204950</v>
      </c>
      <c r="I27" s="22">
        <v>200575</v>
      </c>
      <c r="J27" s="22">
        <v>627817</v>
      </c>
      <c r="K27" s="22">
        <v>224972</v>
      </c>
      <c r="L27" s="22">
        <v>225861</v>
      </c>
      <c r="M27" s="22">
        <v>232686</v>
      </c>
      <c r="N27" s="22">
        <v>683519</v>
      </c>
      <c r="O27" s="22"/>
      <c r="P27" s="22"/>
      <c r="Q27" s="22"/>
      <c r="R27" s="22"/>
      <c r="S27" s="22"/>
      <c r="T27" s="22"/>
      <c r="U27" s="22"/>
      <c r="V27" s="22"/>
      <c r="W27" s="22">
        <v>1311336</v>
      </c>
      <c r="X27" s="22"/>
      <c r="Y27" s="22">
        <v>1311336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14481591</v>
      </c>
      <c r="D33" s="29">
        <f t="shared" ref="D33:Y33" si="0">SUM(D6:D32)</f>
        <v>0</v>
      </c>
      <c r="E33" s="30">
        <f t="shared" si="0"/>
        <v>16542651</v>
      </c>
      <c r="F33" s="31">
        <f t="shared" si="0"/>
        <v>16542651</v>
      </c>
      <c r="G33" s="31">
        <f t="shared" si="0"/>
        <v>1393827</v>
      </c>
      <c r="H33" s="31">
        <f t="shared" si="0"/>
        <v>1317013</v>
      </c>
      <c r="I33" s="31">
        <f t="shared" si="0"/>
        <v>1382742</v>
      </c>
      <c r="J33" s="31">
        <f t="shared" si="0"/>
        <v>4093582</v>
      </c>
      <c r="K33" s="31">
        <f t="shared" si="0"/>
        <v>1361451</v>
      </c>
      <c r="L33" s="31">
        <f t="shared" si="0"/>
        <v>1673443</v>
      </c>
      <c r="M33" s="31">
        <f t="shared" si="0"/>
        <v>1453273</v>
      </c>
      <c r="N33" s="31">
        <f t="shared" si="0"/>
        <v>4488167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8581749</v>
      </c>
      <c r="X33" s="31">
        <f t="shared" si="0"/>
        <v>8271330</v>
      </c>
      <c r="Y33" s="31">
        <f t="shared" si="0"/>
        <v>310419</v>
      </c>
      <c r="Z33" s="32">
        <f>+IF(X33&lt;&gt;0,+(Y33/X33)*100,0)</f>
        <v>3.7529514600433065</v>
      </c>
      <c r="AA33" s="29">
        <f>SUM(AA6:AA32)</f>
        <v>16542651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5536682</v>
      </c>
      <c r="D35" s="20"/>
      <c r="E35" s="21">
        <v>8482458</v>
      </c>
      <c r="F35" s="22">
        <v>8482458</v>
      </c>
      <c r="G35" s="22">
        <v>420765</v>
      </c>
      <c r="H35" s="22">
        <v>380763</v>
      </c>
      <c r="I35" s="22">
        <v>414972</v>
      </c>
      <c r="J35" s="22">
        <v>1216500</v>
      </c>
      <c r="K35" s="22">
        <v>416348</v>
      </c>
      <c r="L35" s="22">
        <v>717422</v>
      </c>
      <c r="M35" s="22">
        <v>559528</v>
      </c>
      <c r="N35" s="22">
        <v>1693298</v>
      </c>
      <c r="O35" s="22"/>
      <c r="P35" s="22"/>
      <c r="Q35" s="22"/>
      <c r="R35" s="22"/>
      <c r="S35" s="22"/>
      <c r="T35" s="22"/>
      <c r="U35" s="22"/>
      <c r="V35" s="22"/>
      <c r="W35" s="22">
        <v>2909798</v>
      </c>
      <c r="X35" s="22">
        <v>4241232</v>
      </c>
      <c r="Y35" s="22">
        <v>-1331434</v>
      </c>
      <c r="Z35" s="23">
        <v>-31.392623652749958</v>
      </c>
      <c r="AA35" s="20">
        <v>8482458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83972</v>
      </c>
      <c r="D38" s="20"/>
      <c r="E38" s="21">
        <v>100000</v>
      </c>
      <c r="F38" s="22">
        <v>100000</v>
      </c>
      <c r="G38" s="22"/>
      <c r="H38" s="22"/>
      <c r="I38" s="22"/>
      <c r="J38" s="22"/>
      <c r="K38" s="22"/>
      <c r="L38" s="22">
        <v>6660</v>
      </c>
      <c r="M38" s="22"/>
      <c r="N38" s="22">
        <v>6660</v>
      </c>
      <c r="O38" s="22"/>
      <c r="P38" s="22"/>
      <c r="Q38" s="22"/>
      <c r="R38" s="22"/>
      <c r="S38" s="22"/>
      <c r="T38" s="22"/>
      <c r="U38" s="22"/>
      <c r="V38" s="22"/>
      <c r="W38" s="22">
        <v>6660</v>
      </c>
      <c r="X38" s="22">
        <v>49998</v>
      </c>
      <c r="Y38" s="22">
        <v>-43338</v>
      </c>
      <c r="Z38" s="23">
        <v>-86.679467178687148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6290869</v>
      </c>
      <c r="F39" s="22">
        <v>6290869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3145434</v>
      </c>
      <c r="Y39" s="22">
        <v>-3145434</v>
      </c>
      <c r="Z39" s="23">
        <v>-100</v>
      </c>
      <c r="AA39" s="20">
        <v>6290869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4580573</v>
      </c>
      <c r="D42" s="20"/>
      <c r="E42" s="21">
        <v>6226963</v>
      </c>
      <c r="F42" s="22">
        <v>6226963</v>
      </c>
      <c r="G42" s="22"/>
      <c r="H42" s="22">
        <v>786346</v>
      </c>
      <c r="I42" s="22">
        <v>277584</v>
      </c>
      <c r="J42" s="22">
        <v>1063930</v>
      </c>
      <c r="K42" s="22">
        <v>767632</v>
      </c>
      <c r="L42" s="22">
        <v>313264</v>
      </c>
      <c r="M42" s="22">
        <v>693738</v>
      </c>
      <c r="N42" s="22">
        <v>1774634</v>
      </c>
      <c r="O42" s="22"/>
      <c r="P42" s="22"/>
      <c r="Q42" s="22"/>
      <c r="R42" s="22"/>
      <c r="S42" s="22"/>
      <c r="T42" s="22"/>
      <c r="U42" s="22"/>
      <c r="V42" s="22"/>
      <c r="W42" s="22">
        <v>2838564</v>
      </c>
      <c r="X42" s="22">
        <v>3113478</v>
      </c>
      <c r="Y42" s="22">
        <v>-274914</v>
      </c>
      <c r="Z42" s="23">
        <v>-8.8298038399500491</v>
      </c>
      <c r="AA42" s="20">
        <v>6226963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2823283</v>
      </c>
      <c r="D44" s="20"/>
      <c r="E44" s="21">
        <v>2304348</v>
      </c>
      <c r="F44" s="22">
        <v>2304348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1152174</v>
      </c>
      <c r="Y44" s="22">
        <v>-1152174</v>
      </c>
      <c r="Z44" s="23">
        <v>-100</v>
      </c>
      <c r="AA44" s="20">
        <v>2304348</v>
      </c>
    </row>
    <row r="45" spans="1:27" x14ac:dyDescent="0.25">
      <c r="A45" s="19" t="s">
        <v>70</v>
      </c>
      <c r="B45" s="15" t="s">
        <v>32</v>
      </c>
      <c r="C45" s="20">
        <v>53715</v>
      </c>
      <c r="D45" s="20"/>
      <c r="E45" s="21">
        <v>34928</v>
      </c>
      <c r="F45" s="22">
        <v>34928</v>
      </c>
      <c r="G45" s="22">
        <v>3648</v>
      </c>
      <c r="H45" s="22">
        <v>3431</v>
      </c>
      <c r="I45" s="22">
        <v>3711</v>
      </c>
      <c r="J45" s="22">
        <v>10790</v>
      </c>
      <c r="K45" s="22">
        <v>3560</v>
      </c>
      <c r="L45" s="22">
        <v>3428</v>
      </c>
      <c r="M45" s="22">
        <v>3465</v>
      </c>
      <c r="N45" s="22">
        <v>10453</v>
      </c>
      <c r="O45" s="22"/>
      <c r="P45" s="22"/>
      <c r="Q45" s="22"/>
      <c r="R45" s="22"/>
      <c r="S45" s="22"/>
      <c r="T45" s="22"/>
      <c r="U45" s="22"/>
      <c r="V45" s="22"/>
      <c r="W45" s="22">
        <v>21243</v>
      </c>
      <c r="X45" s="22">
        <v>17466</v>
      </c>
      <c r="Y45" s="22">
        <v>3777</v>
      </c>
      <c r="Z45" s="23">
        <v>21.624871178289247</v>
      </c>
      <c r="AA45" s="20">
        <v>34928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13078225</v>
      </c>
      <c r="D48" s="29">
        <f t="shared" ref="D48:Y48" si="1">SUM(D35:D47)</f>
        <v>0</v>
      </c>
      <c r="E48" s="30">
        <f t="shared" si="1"/>
        <v>23439566</v>
      </c>
      <c r="F48" s="31">
        <f t="shared" si="1"/>
        <v>23439566</v>
      </c>
      <c r="G48" s="31">
        <f t="shared" si="1"/>
        <v>424413</v>
      </c>
      <c r="H48" s="31">
        <f t="shared" si="1"/>
        <v>1170540</v>
      </c>
      <c r="I48" s="31">
        <f t="shared" si="1"/>
        <v>696267</v>
      </c>
      <c r="J48" s="31">
        <f t="shared" si="1"/>
        <v>2291220</v>
      </c>
      <c r="K48" s="31">
        <f t="shared" si="1"/>
        <v>1187540</v>
      </c>
      <c r="L48" s="31">
        <f t="shared" si="1"/>
        <v>1040774</v>
      </c>
      <c r="M48" s="31">
        <f t="shared" si="1"/>
        <v>1256731</v>
      </c>
      <c r="N48" s="31">
        <f t="shared" si="1"/>
        <v>3485045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5776265</v>
      </c>
      <c r="X48" s="31">
        <f t="shared" si="1"/>
        <v>11719782</v>
      </c>
      <c r="Y48" s="31">
        <f t="shared" si="1"/>
        <v>-5943517</v>
      </c>
      <c r="Z48" s="32">
        <f>+IF(X48&lt;&gt;0,+(Y48/X48)*100,0)</f>
        <v>-50.713545695645188</v>
      </c>
      <c r="AA48" s="29">
        <f>SUM(AA35:AA47)</f>
        <v>23439566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1403366</v>
      </c>
      <c r="D49" s="39">
        <f t="shared" si="2"/>
        <v>0</v>
      </c>
      <c r="E49" s="40">
        <f t="shared" si="2"/>
        <v>-6896915</v>
      </c>
      <c r="F49" s="41">
        <f t="shared" si="2"/>
        <v>-6896915</v>
      </c>
      <c r="G49" s="41">
        <f t="shared" si="2"/>
        <v>969414</v>
      </c>
      <c r="H49" s="41">
        <f t="shared" si="2"/>
        <v>146473</v>
      </c>
      <c r="I49" s="41">
        <f t="shared" si="2"/>
        <v>686475</v>
      </c>
      <c r="J49" s="41">
        <f t="shared" si="2"/>
        <v>1802362</v>
      </c>
      <c r="K49" s="41">
        <f t="shared" si="2"/>
        <v>173911</v>
      </c>
      <c r="L49" s="41">
        <f t="shared" si="2"/>
        <v>632669</v>
      </c>
      <c r="M49" s="41">
        <f t="shared" si="2"/>
        <v>196542</v>
      </c>
      <c r="N49" s="41">
        <f t="shared" si="2"/>
        <v>1003122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2805484</v>
      </c>
      <c r="X49" s="41">
        <f t="shared" si="2"/>
        <v>-3448452</v>
      </c>
      <c r="Y49" s="41">
        <f t="shared" si="2"/>
        <v>6253936</v>
      </c>
      <c r="Z49" s="42">
        <f>+IF(X49&lt;&gt;0,+(Y49/X49)*100,0)</f>
        <v>-181.35488039270956</v>
      </c>
      <c r="AA49" s="39">
        <f>+AA33-AA48</f>
        <v>-6896915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1403366</v>
      </c>
      <c r="D52" s="48">
        <f t="shared" si="3"/>
        <v>0</v>
      </c>
      <c r="E52" s="49">
        <f t="shared" si="3"/>
        <v>-6896915</v>
      </c>
      <c r="F52" s="50">
        <f t="shared" si="3"/>
        <v>-6896915</v>
      </c>
      <c r="G52" s="50">
        <f t="shared" si="3"/>
        <v>969414</v>
      </c>
      <c r="H52" s="50">
        <f t="shared" si="3"/>
        <v>146473</v>
      </c>
      <c r="I52" s="50">
        <f t="shared" si="3"/>
        <v>686475</v>
      </c>
      <c r="J52" s="50">
        <f t="shared" si="3"/>
        <v>1802362</v>
      </c>
      <c r="K52" s="50">
        <f t="shared" si="3"/>
        <v>173911</v>
      </c>
      <c r="L52" s="50">
        <f t="shared" si="3"/>
        <v>632669</v>
      </c>
      <c r="M52" s="50">
        <f t="shared" si="3"/>
        <v>196542</v>
      </c>
      <c r="N52" s="50">
        <f t="shared" si="3"/>
        <v>1003122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2805484</v>
      </c>
      <c r="X52" s="50">
        <f t="shared" si="3"/>
        <v>-3448452</v>
      </c>
      <c r="Y52" s="50">
        <f t="shared" si="3"/>
        <v>6253936</v>
      </c>
      <c r="Z52" s="51">
        <f>+IF(X52&lt;&gt;0,+(Y52/X52)*100,0)</f>
        <v>-181.35488039270956</v>
      </c>
      <c r="AA52" s="48">
        <f>SUM(AA49:AA51)</f>
        <v>-6896915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1403366</v>
      </c>
      <c r="D54" s="54">
        <f>+D52-D53</f>
        <v>0</v>
      </c>
      <c r="E54" s="55">
        <f t="shared" si="4"/>
        <v>-6896915</v>
      </c>
      <c r="F54" s="56">
        <f t="shared" si="4"/>
        <v>-6896915</v>
      </c>
      <c r="G54" s="56">
        <f t="shared" si="4"/>
        <v>969414</v>
      </c>
      <c r="H54" s="56">
        <f t="shared" si="4"/>
        <v>146473</v>
      </c>
      <c r="I54" s="56">
        <f t="shared" si="4"/>
        <v>686475</v>
      </c>
      <c r="J54" s="56">
        <f t="shared" si="4"/>
        <v>1802362</v>
      </c>
      <c r="K54" s="56">
        <f t="shared" si="4"/>
        <v>173911</v>
      </c>
      <c r="L54" s="56">
        <f t="shared" si="4"/>
        <v>632669</v>
      </c>
      <c r="M54" s="56">
        <f t="shared" si="4"/>
        <v>196542</v>
      </c>
      <c r="N54" s="56">
        <f t="shared" si="4"/>
        <v>1003122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2805484</v>
      </c>
      <c r="X54" s="56">
        <f t="shared" si="4"/>
        <v>-3448452</v>
      </c>
      <c r="Y54" s="56">
        <f t="shared" si="4"/>
        <v>6253936</v>
      </c>
      <c r="Z54" s="57">
        <f>+IF(X54&lt;&gt;0,+(Y54/X54)*100,0)</f>
        <v>-181.35488039270956</v>
      </c>
      <c r="AA54" s="54">
        <f>+AA52-AA53</f>
        <v>-6896915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1403366</v>
      </c>
      <c r="D57" s="48">
        <f>SUM(D54:D56)</f>
        <v>0</v>
      </c>
      <c r="E57" s="49">
        <f t="shared" si="5"/>
        <v>-6896915</v>
      </c>
      <c r="F57" s="50">
        <f t="shared" si="5"/>
        <v>-6896915</v>
      </c>
      <c r="G57" s="50">
        <f t="shared" si="5"/>
        <v>969414</v>
      </c>
      <c r="H57" s="50">
        <f t="shared" si="5"/>
        <v>146473</v>
      </c>
      <c r="I57" s="50">
        <f t="shared" si="5"/>
        <v>686475</v>
      </c>
      <c r="J57" s="50">
        <f t="shared" si="5"/>
        <v>1802362</v>
      </c>
      <c r="K57" s="50">
        <f t="shared" si="5"/>
        <v>173911</v>
      </c>
      <c r="L57" s="50">
        <f t="shared" si="5"/>
        <v>632669</v>
      </c>
      <c r="M57" s="50">
        <f t="shared" si="5"/>
        <v>196542</v>
      </c>
      <c r="N57" s="50">
        <f t="shared" si="5"/>
        <v>1003122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2805484</v>
      </c>
      <c r="X57" s="50">
        <f t="shared" si="5"/>
        <v>-3448452</v>
      </c>
      <c r="Y57" s="50">
        <f t="shared" si="5"/>
        <v>6253936</v>
      </c>
      <c r="Z57" s="51">
        <f>+IF(X57&lt;&gt;0,+(Y57/X57)*100,0)</f>
        <v>-181.35488039270956</v>
      </c>
      <c r="AA57" s="48">
        <f>SUM(AA54:AA56)</f>
        <v>-6896915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1403366</v>
      </c>
      <c r="D60" s="65">
        <f>SUM(D57:D59)</f>
        <v>0</v>
      </c>
      <c r="E60" s="66">
        <f t="shared" si="6"/>
        <v>-6896915</v>
      </c>
      <c r="F60" s="67">
        <f t="shared" si="6"/>
        <v>-6896915</v>
      </c>
      <c r="G60" s="67">
        <f t="shared" si="6"/>
        <v>969414</v>
      </c>
      <c r="H60" s="67">
        <f t="shared" si="6"/>
        <v>146473</v>
      </c>
      <c r="I60" s="67">
        <f t="shared" si="6"/>
        <v>686475</v>
      </c>
      <c r="J60" s="67">
        <f t="shared" si="6"/>
        <v>1802362</v>
      </c>
      <c r="K60" s="67">
        <f t="shared" si="6"/>
        <v>173911</v>
      </c>
      <c r="L60" s="67">
        <f t="shared" si="6"/>
        <v>632669</v>
      </c>
      <c r="M60" s="67">
        <f t="shared" si="6"/>
        <v>196542</v>
      </c>
      <c r="N60" s="67">
        <f t="shared" si="6"/>
        <v>1003122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2805484</v>
      </c>
      <c r="X60" s="67">
        <f t="shared" si="6"/>
        <v>-3448452</v>
      </c>
      <c r="Y60" s="67">
        <f t="shared" si="6"/>
        <v>6253936</v>
      </c>
      <c r="Z60" s="68">
        <f>+IF(X60&lt;&gt;0,+(Y60/X60)*100,0)</f>
        <v>-181.35488039270956</v>
      </c>
      <c r="AA60" s="65">
        <f>SUM(AA57:AA59)</f>
        <v>-6896915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109362567</v>
      </c>
      <c r="D9" s="20"/>
      <c r="E9" s="21">
        <v>108227469</v>
      </c>
      <c r="F9" s="22">
        <v>108227469</v>
      </c>
      <c r="G9" s="22">
        <v>9580751</v>
      </c>
      <c r="H9" s="22">
        <v>9582099</v>
      </c>
      <c r="I9" s="22">
        <v>9960631</v>
      </c>
      <c r="J9" s="22">
        <v>29123481</v>
      </c>
      <c r="K9" s="22">
        <v>9786058</v>
      </c>
      <c r="L9" s="22">
        <v>10073701</v>
      </c>
      <c r="M9" s="22">
        <v>9933916</v>
      </c>
      <c r="N9" s="22">
        <v>29793675</v>
      </c>
      <c r="O9" s="22"/>
      <c r="P9" s="22"/>
      <c r="Q9" s="22"/>
      <c r="R9" s="22"/>
      <c r="S9" s="22"/>
      <c r="T9" s="22"/>
      <c r="U9" s="22"/>
      <c r="V9" s="22"/>
      <c r="W9" s="22">
        <v>58917156</v>
      </c>
      <c r="X9" s="22">
        <v>54113736</v>
      </c>
      <c r="Y9" s="22">
        <v>4803420</v>
      </c>
      <c r="Z9" s="23">
        <v>8.8765262853039744</v>
      </c>
      <c r="AA9" s="20">
        <v>108227469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15000</v>
      </c>
      <c r="Y10" s="22">
        <v>-15000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40860351</v>
      </c>
      <c r="D26" s="20"/>
      <c r="E26" s="21">
        <v>41894574</v>
      </c>
      <c r="F26" s="22">
        <v>41894574</v>
      </c>
      <c r="G26" s="22">
        <v>17456145</v>
      </c>
      <c r="H26" s="22"/>
      <c r="I26" s="22"/>
      <c r="J26" s="22">
        <v>17456145</v>
      </c>
      <c r="K26" s="22"/>
      <c r="L26" s="22"/>
      <c r="M26" s="22">
        <v>13964858</v>
      </c>
      <c r="N26" s="22">
        <v>13964858</v>
      </c>
      <c r="O26" s="22"/>
      <c r="P26" s="22"/>
      <c r="Q26" s="22"/>
      <c r="R26" s="22"/>
      <c r="S26" s="22"/>
      <c r="T26" s="22"/>
      <c r="U26" s="22"/>
      <c r="V26" s="22"/>
      <c r="W26" s="22">
        <v>31421003</v>
      </c>
      <c r="X26" s="22">
        <v>20947290</v>
      </c>
      <c r="Y26" s="22">
        <v>10473713</v>
      </c>
      <c r="Z26" s="23">
        <v>50.000324624330887</v>
      </c>
      <c r="AA26" s="20">
        <v>41894574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150222918</v>
      </c>
      <c r="D33" s="29">
        <f t="shared" ref="D33:Y33" si="0">SUM(D6:D32)</f>
        <v>0</v>
      </c>
      <c r="E33" s="30">
        <f t="shared" si="0"/>
        <v>150152043</v>
      </c>
      <c r="F33" s="31">
        <f t="shared" si="0"/>
        <v>150152043</v>
      </c>
      <c r="G33" s="31">
        <f t="shared" si="0"/>
        <v>27036896</v>
      </c>
      <c r="H33" s="31">
        <f t="shared" si="0"/>
        <v>9582099</v>
      </c>
      <c r="I33" s="31">
        <f t="shared" si="0"/>
        <v>9960631</v>
      </c>
      <c r="J33" s="31">
        <f t="shared" si="0"/>
        <v>46579626</v>
      </c>
      <c r="K33" s="31">
        <f t="shared" si="0"/>
        <v>9786058</v>
      </c>
      <c r="L33" s="31">
        <f t="shared" si="0"/>
        <v>10073701</v>
      </c>
      <c r="M33" s="31">
        <f t="shared" si="0"/>
        <v>23898774</v>
      </c>
      <c r="N33" s="31">
        <f t="shared" si="0"/>
        <v>43758533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90338159</v>
      </c>
      <c r="X33" s="31">
        <f t="shared" si="0"/>
        <v>75076026</v>
      </c>
      <c r="Y33" s="31">
        <f t="shared" si="0"/>
        <v>15262133</v>
      </c>
      <c r="Z33" s="32">
        <f>+IF(X33&lt;&gt;0,+(Y33/X33)*100,0)</f>
        <v>20.328903663600947</v>
      </c>
      <c r="AA33" s="29">
        <f>SUM(AA6:AA32)</f>
        <v>150152043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29181682</v>
      </c>
      <c r="D35" s="20"/>
      <c r="E35" s="21">
        <v>30612833</v>
      </c>
      <c r="F35" s="22">
        <v>30612833</v>
      </c>
      <c r="G35" s="22">
        <v>2454662</v>
      </c>
      <c r="H35" s="22">
        <v>2214235</v>
      </c>
      <c r="I35" s="22">
        <v>2280856</v>
      </c>
      <c r="J35" s="22">
        <v>6949753</v>
      </c>
      <c r="K35" s="22">
        <v>2543700</v>
      </c>
      <c r="L35" s="22">
        <v>2826458</v>
      </c>
      <c r="M35" s="22">
        <v>2850343</v>
      </c>
      <c r="N35" s="22">
        <v>8220501</v>
      </c>
      <c r="O35" s="22"/>
      <c r="P35" s="22"/>
      <c r="Q35" s="22"/>
      <c r="R35" s="22"/>
      <c r="S35" s="22"/>
      <c r="T35" s="22"/>
      <c r="U35" s="22"/>
      <c r="V35" s="22"/>
      <c r="W35" s="22">
        <v>15170254</v>
      </c>
      <c r="X35" s="22">
        <v>15306420</v>
      </c>
      <c r="Y35" s="22">
        <v>-136166</v>
      </c>
      <c r="Z35" s="23">
        <v>-0.88960057283153071</v>
      </c>
      <c r="AA35" s="20">
        <v>30612833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789495</v>
      </c>
      <c r="D38" s="20"/>
      <c r="E38" s="21">
        <v>870128</v>
      </c>
      <c r="F38" s="22">
        <v>870128</v>
      </c>
      <c r="G38" s="22"/>
      <c r="H38" s="22">
        <v>454255</v>
      </c>
      <c r="I38" s="22">
        <v>14500</v>
      </c>
      <c r="J38" s="22">
        <v>468755</v>
      </c>
      <c r="K38" s="22">
        <v>33678</v>
      </c>
      <c r="L38" s="22">
        <v>14500</v>
      </c>
      <c r="M38" s="22">
        <v>26550</v>
      </c>
      <c r="N38" s="22">
        <v>74728</v>
      </c>
      <c r="O38" s="22"/>
      <c r="P38" s="22"/>
      <c r="Q38" s="22"/>
      <c r="R38" s="22"/>
      <c r="S38" s="22"/>
      <c r="T38" s="22"/>
      <c r="U38" s="22"/>
      <c r="V38" s="22"/>
      <c r="W38" s="22">
        <v>543483</v>
      </c>
      <c r="X38" s="22">
        <v>435066</v>
      </c>
      <c r="Y38" s="22">
        <v>108417</v>
      </c>
      <c r="Z38" s="23">
        <v>24.91966736081422</v>
      </c>
      <c r="AA38" s="20">
        <v>870128</v>
      </c>
    </row>
    <row r="39" spans="1:27" x14ac:dyDescent="0.25">
      <c r="A39" s="19" t="s">
        <v>65</v>
      </c>
      <c r="B39" s="15" t="s">
        <v>32</v>
      </c>
      <c r="C39" s="20">
        <v>-1143059</v>
      </c>
      <c r="D39" s="20"/>
      <c r="E39" s="21">
        <v>1050000</v>
      </c>
      <c r="F39" s="22">
        <v>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525000</v>
      </c>
      <c r="Y39" s="22">
        <v>-525000</v>
      </c>
      <c r="Z39" s="23">
        <v>-100</v>
      </c>
      <c r="AA39" s="20">
        <v>1050000</v>
      </c>
    </row>
    <row r="40" spans="1:27" x14ac:dyDescent="0.25">
      <c r="A40" s="19" t="s">
        <v>66</v>
      </c>
      <c r="B40" s="15" t="s">
        <v>32</v>
      </c>
      <c r="C40" s="20">
        <v>6388774</v>
      </c>
      <c r="D40" s="20"/>
      <c r="E40" s="21">
        <v>8427697</v>
      </c>
      <c r="F40" s="22">
        <v>8427697</v>
      </c>
      <c r="G40" s="22">
        <v>552282</v>
      </c>
      <c r="H40" s="22">
        <v>532843</v>
      </c>
      <c r="I40" s="22">
        <v>525059</v>
      </c>
      <c r="J40" s="22">
        <v>1610184</v>
      </c>
      <c r="K40" s="22">
        <v>542120</v>
      </c>
      <c r="L40" s="22">
        <v>524633</v>
      </c>
      <c r="M40" s="22">
        <v>542120</v>
      </c>
      <c r="N40" s="22">
        <v>1608873</v>
      </c>
      <c r="O40" s="22"/>
      <c r="P40" s="22"/>
      <c r="Q40" s="22"/>
      <c r="R40" s="22"/>
      <c r="S40" s="22"/>
      <c r="T40" s="22"/>
      <c r="U40" s="22"/>
      <c r="V40" s="22"/>
      <c r="W40" s="22">
        <v>3219057</v>
      </c>
      <c r="X40" s="22">
        <v>4213854</v>
      </c>
      <c r="Y40" s="22">
        <v>-994797</v>
      </c>
      <c r="Z40" s="23">
        <v>-23.607770938433084</v>
      </c>
      <c r="AA40" s="20">
        <v>8427697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152640044</v>
      </c>
      <c r="D42" s="20"/>
      <c r="E42" s="21">
        <v>163536762</v>
      </c>
      <c r="F42" s="22">
        <v>163536762</v>
      </c>
      <c r="G42" s="22">
        <v>190183</v>
      </c>
      <c r="H42" s="22">
        <v>12368288</v>
      </c>
      <c r="I42" s="22">
        <v>13470637</v>
      </c>
      <c r="J42" s="22">
        <v>26029108</v>
      </c>
      <c r="K42" s="22">
        <v>12285560</v>
      </c>
      <c r="L42" s="22">
        <v>13136045</v>
      </c>
      <c r="M42" s="22">
        <v>13379943</v>
      </c>
      <c r="N42" s="22">
        <v>38801548</v>
      </c>
      <c r="O42" s="22"/>
      <c r="P42" s="22"/>
      <c r="Q42" s="22"/>
      <c r="R42" s="22"/>
      <c r="S42" s="22"/>
      <c r="T42" s="22"/>
      <c r="U42" s="22"/>
      <c r="V42" s="22"/>
      <c r="W42" s="22">
        <v>64830656</v>
      </c>
      <c r="X42" s="22">
        <v>81768378</v>
      </c>
      <c r="Y42" s="22">
        <v>-16937722</v>
      </c>
      <c r="Z42" s="23">
        <v>-20.714269274119637</v>
      </c>
      <c r="AA42" s="20">
        <v>163536762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4075287</v>
      </c>
      <c r="D45" s="20"/>
      <c r="E45" s="21">
        <v>6687951</v>
      </c>
      <c r="F45" s="22">
        <v>6687951</v>
      </c>
      <c r="G45" s="22">
        <v>204978</v>
      </c>
      <c r="H45" s="22">
        <v>258035</v>
      </c>
      <c r="I45" s="22">
        <v>228781</v>
      </c>
      <c r="J45" s="22">
        <v>691794</v>
      </c>
      <c r="K45" s="22">
        <v>347138</v>
      </c>
      <c r="L45" s="22">
        <v>295095</v>
      </c>
      <c r="M45" s="22">
        <v>172124</v>
      </c>
      <c r="N45" s="22">
        <v>814357</v>
      </c>
      <c r="O45" s="22"/>
      <c r="P45" s="22"/>
      <c r="Q45" s="22"/>
      <c r="R45" s="22"/>
      <c r="S45" s="22"/>
      <c r="T45" s="22"/>
      <c r="U45" s="22"/>
      <c r="V45" s="22"/>
      <c r="W45" s="22">
        <v>1506151</v>
      </c>
      <c r="X45" s="22">
        <v>3343980</v>
      </c>
      <c r="Y45" s="22">
        <v>-1837829</v>
      </c>
      <c r="Z45" s="23">
        <v>-54.959329900298449</v>
      </c>
      <c r="AA45" s="20">
        <v>6687951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161976</v>
      </c>
      <c r="Y46" s="22">
        <v>-161976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191932223</v>
      </c>
      <c r="D48" s="29">
        <f t="shared" ref="D48:Y48" si="1">SUM(D35:D47)</f>
        <v>0</v>
      </c>
      <c r="E48" s="30">
        <f t="shared" si="1"/>
        <v>211509321</v>
      </c>
      <c r="F48" s="31">
        <f t="shared" si="1"/>
        <v>211509321</v>
      </c>
      <c r="G48" s="31">
        <f t="shared" si="1"/>
        <v>3402105</v>
      </c>
      <c r="H48" s="31">
        <f t="shared" si="1"/>
        <v>15827656</v>
      </c>
      <c r="I48" s="31">
        <f t="shared" si="1"/>
        <v>16519833</v>
      </c>
      <c r="J48" s="31">
        <f t="shared" si="1"/>
        <v>35749594</v>
      </c>
      <c r="K48" s="31">
        <f t="shared" si="1"/>
        <v>15752196</v>
      </c>
      <c r="L48" s="31">
        <f t="shared" si="1"/>
        <v>16796731</v>
      </c>
      <c r="M48" s="31">
        <f t="shared" si="1"/>
        <v>16971080</v>
      </c>
      <c r="N48" s="31">
        <f t="shared" si="1"/>
        <v>49520007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85269601</v>
      </c>
      <c r="X48" s="31">
        <f t="shared" si="1"/>
        <v>105754674</v>
      </c>
      <c r="Y48" s="31">
        <f t="shared" si="1"/>
        <v>-20485073</v>
      </c>
      <c r="Z48" s="32">
        <f>+IF(X48&lt;&gt;0,+(Y48/X48)*100,0)</f>
        <v>-19.370371280232966</v>
      </c>
      <c r="AA48" s="29">
        <f>SUM(AA35:AA47)</f>
        <v>211509321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-41709305</v>
      </c>
      <c r="D49" s="39">
        <f t="shared" si="2"/>
        <v>0</v>
      </c>
      <c r="E49" s="40">
        <f t="shared" si="2"/>
        <v>-61357278</v>
      </c>
      <c r="F49" s="41">
        <f t="shared" si="2"/>
        <v>-61357278</v>
      </c>
      <c r="G49" s="41">
        <f t="shared" si="2"/>
        <v>23634791</v>
      </c>
      <c r="H49" s="41">
        <f t="shared" si="2"/>
        <v>-6245557</v>
      </c>
      <c r="I49" s="41">
        <f t="shared" si="2"/>
        <v>-6559202</v>
      </c>
      <c r="J49" s="41">
        <f t="shared" si="2"/>
        <v>10830032</v>
      </c>
      <c r="K49" s="41">
        <f t="shared" si="2"/>
        <v>-5966138</v>
      </c>
      <c r="L49" s="41">
        <f t="shared" si="2"/>
        <v>-6723030</v>
      </c>
      <c r="M49" s="41">
        <f t="shared" si="2"/>
        <v>6927694</v>
      </c>
      <c r="N49" s="41">
        <f t="shared" si="2"/>
        <v>-5761474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5068558</v>
      </c>
      <c r="X49" s="41">
        <f t="shared" si="2"/>
        <v>-30678648</v>
      </c>
      <c r="Y49" s="41">
        <f t="shared" si="2"/>
        <v>35747206</v>
      </c>
      <c r="Z49" s="42">
        <f>+IF(X49&lt;&gt;0,+(Y49/X49)*100,0)</f>
        <v>-116.52145166240702</v>
      </c>
      <c r="AA49" s="39">
        <f>+AA33-AA48</f>
        <v>-61357278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250000</v>
      </c>
      <c r="F50" s="22">
        <v>250000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124998</v>
      </c>
      <c r="Y50" s="22">
        <v>-124998</v>
      </c>
      <c r="Z50" s="23">
        <v>-100</v>
      </c>
      <c r="AA50" s="20">
        <v>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-41709305</v>
      </c>
      <c r="D52" s="48">
        <f t="shared" si="3"/>
        <v>0</v>
      </c>
      <c r="E52" s="49">
        <f t="shared" si="3"/>
        <v>-61107278</v>
      </c>
      <c r="F52" s="50">
        <f t="shared" si="3"/>
        <v>-61107278</v>
      </c>
      <c r="G52" s="50">
        <f t="shared" si="3"/>
        <v>23634791</v>
      </c>
      <c r="H52" s="50">
        <f t="shared" si="3"/>
        <v>-6245557</v>
      </c>
      <c r="I52" s="50">
        <f t="shared" si="3"/>
        <v>-6559202</v>
      </c>
      <c r="J52" s="50">
        <f t="shared" si="3"/>
        <v>10830032</v>
      </c>
      <c r="K52" s="50">
        <f t="shared" si="3"/>
        <v>-5966138</v>
      </c>
      <c r="L52" s="50">
        <f t="shared" si="3"/>
        <v>-6723030</v>
      </c>
      <c r="M52" s="50">
        <f t="shared" si="3"/>
        <v>6927694</v>
      </c>
      <c r="N52" s="50">
        <f t="shared" si="3"/>
        <v>-5761474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5068558</v>
      </c>
      <c r="X52" s="50">
        <f t="shared" si="3"/>
        <v>-30553650</v>
      </c>
      <c r="Y52" s="50">
        <f t="shared" si="3"/>
        <v>35622208</v>
      </c>
      <c r="Z52" s="51">
        <f>+IF(X52&lt;&gt;0,+(Y52/X52)*100,0)</f>
        <v>-116.58904255301741</v>
      </c>
      <c r="AA52" s="48">
        <f>SUM(AA49:AA51)</f>
        <v>-61107278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-41709305</v>
      </c>
      <c r="D54" s="54">
        <f>+D52-D53</f>
        <v>0</v>
      </c>
      <c r="E54" s="55">
        <f t="shared" si="4"/>
        <v>-61107278</v>
      </c>
      <c r="F54" s="56">
        <f t="shared" si="4"/>
        <v>-61107278</v>
      </c>
      <c r="G54" s="56">
        <f t="shared" si="4"/>
        <v>23634791</v>
      </c>
      <c r="H54" s="56">
        <f t="shared" si="4"/>
        <v>-6245557</v>
      </c>
      <c r="I54" s="56">
        <f t="shared" si="4"/>
        <v>-6559202</v>
      </c>
      <c r="J54" s="56">
        <f t="shared" si="4"/>
        <v>10830032</v>
      </c>
      <c r="K54" s="56">
        <f t="shared" si="4"/>
        <v>-5966138</v>
      </c>
      <c r="L54" s="56">
        <f t="shared" si="4"/>
        <v>-6723030</v>
      </c>
      <c r="M54" s="56">
        <f t="shared" si="4"/>
        <v>6927694</v>
      </c>
      <c r="N54" s="56">
        <f t="shared" si="4"/>
        <v>-5761474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5068558</v>
      </c>
      <c r="X54" s="56">
        <f t="shared" si="4"/>
        <v>-30553650</v>
      </c>
      <c r="Y54" s="56">
        <f t="shared" si="4"/>
        <v>35622208</v>
      </c>
      <c r="Z54" s="57">
        <f>+IF(X54&lt;&gt;0,+(Y54/X54)*100,0)</f>
        <v>-116.58904255301741</v>
      </c>
      <c r="AA54" s="54">
        <f>+AA52-AA53</f>
        <v>-61107278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-41709305</v>
      </c>
      <c r="D57" s="48">
        <f>SUM(D54:D56)</f>
        <v>0</v>
      </c>
      <c r="E57" s="49">
        <f t="shared" si="5"/>
        <v>-61107278</v>
      </c>
      <c r="F57" s="50">
        <f t="shared" si="5"/>
        <v>-61107278</v>
      </c>
      <c r="G57" s="50">
        <f t="shared" si="5"/>
        <v>23634791</v>
      </c>
      <c r="H57" s="50">
        <f t="shared" si="5"/>
        <v>-6245557</v>
      </c>
      <c r="I57" s="50">
        <f t="shared" si="5"/>
        <v>-6559202</v>
      </c>
      <c r="J57" s="50">
        <f t="shared" si="5"/>
        <v>10830032</v>
      </c>
      <c r="K57" s="50">
        <f t="shared" si="5"/>
        <v>-5966138</v>
      </c>
      <c r="L57" s="50">
        <f t="shared" si="5"/>
        <v>-6723030</v>
      </c>
      <c r="M57" s="50">
        <f t="shared" si="5"/>
        <v>6927694</v>
      </c>
      <c r="N57" s="50">
        <f t="shared" si="5"/>
        <v>-5761474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5068558</v>
      </c>
      <c r="X57" s="50">
        <f t="shared" si="5"/>
        <v>-30553650</v>
      </c>
      <c r="Y57" s="50">
        <f t="shared" si="5"/>
        <v>35622208</v>
      </c>
      <c r="Z57" s="51">
        <f>+IF(X57&lt;&gt;0,+(Y57/X57)*100,0)</f>
        <v>-116.58904255301741</v>
      </c>
      <c r="AA57" s="48">
        <f>SUM(AA54:AA56)</f>
        <v>-61107278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-41709305</v>
      </c>
      <c r="D60" s="65">
        <f>SUM(D57:D59)</f>
        <v>0</v>
      </c>
      <c r="E60" s="66">
        <f t="shared" si="6"/>
        <v>-61107278</v>
      </c>
      <c r="F60" s="67">
        <f t="shared" si="6"/>
        <v>-61107278</v>
      </c>
      <c r="G60" s="67">
        <f t="shared" si="6"/>
        <v>23634791</v>
      </c>
      <c r="H60" s="67">
        <f t="shared" si="6"/>
        <v>-6245557</v>
      </c>
      <c r="I60" s="67">
        <f t="shared" si="6"/>
        <v>-6559202</v>
      </c>
      <c r="J60" s="67">
        <f t="shared" si="6"/>
        <v>10830032</v>
      </c>
      <c r="K60" s="67">
        <f t="shared" si="6"/>
        <v>-5966138</v>
      </c>
      <c r="L60" s="67">
        <f t="shared" si="6"/>
        <v>-6723030</v>
      </c>
      <c r="M60" s="67">
        <f t="shared" si="6"/>
        <v>6927694</v>
      </c>
      <c r="N60" s="67">
        <f t="shared" si="6"/>
        <v>-5761474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5068558</v>
      </c>
      <c r="X60" s="67">
        <f t="shared" si="6"/>
        <v>-30553650</v>
      </c>
      <c r="Y60" s="67">
        <f t="shared" si="6"/>
        <v>35622208</v>
      </c>
      <c r="Z60" s="68">
        <f>+IF(X60&lt;&gt;0,+(Y60/X60)*100,0)</f>
        <v>-116.58904255301741</v>
      </c>
      <c r="AA60" s="65">
        <f>SUM(AA57:AA59)</f>
        <v>-61107278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651340</v>
      </c>
      <c r="D9" s="20"/>
      <c r="E9" s="21">
        <v>680762</v>
      </c>
      <c r="F9" s="22">
        <v>680762</v>
      </c>
      <c r="G9" s="22">
        <v>56974</v>
      </c>
      <c r="H9" s="22">
        <v>56974</v>
      </c>
      <c r="I9" s="22">
        <v>56974</v>
      </c>
      <c r="J9" s="22">
        <v>170922</v>
      </c>
      <c r="K9" s="22">
        <v>57357</v>
      </c>
      <c r="L9" s="22">
        <v>57357</v>
      </c>
      <c r="M9" s="22">
        <v>57357</v>
      </c>
      <c r="N9" s="22">
        <v>172071</v>
      </c>
      <c r="O9" s="22"/>
      <c r="P9" s="22"/>
      <c r="Q9" s="22"/>
      <c r="R9" s="22"/>
      <c r="S9" s="22"/>
      <c r="T9" s="22"/>
      <c r="U9" s="22"/>
      <c r="V9" s="22"/>
      <c r="W9" s="22">
        <v>342993</v>
      </c>
      <c r="X9" s="22">
        <v>340380</v>
      </c>
      <c r="Y9" s="22">
        <v>2613</v>
      </c>
      <c r="Z9" s="23">
        <v>0.76767142605323457</v>
      </c>
      <c r="AA9" s="20">
        <v>680762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8034348</v>
      </c>
      <c r="D26" s="20"/>
      <c r="E26" s="21">
        <v>8120743</v>
      </c>
      <c r="F26" s="22">
        <v>8120743</v>
      </c>
      <c r="G26" s="22">
        <v>2748666</v>
      </c>
      <c r="H26" s="22">
        <v>346555</v>
      </c>
      <c r="I26" s="22">
        <v>317055</v>
      </c>
      <c r="J26" s="22">
        <v>3412276</v>
      </c>
      <c r="K26" s="22">
        <v>317926</v>
      </c>
      <c r="L26" s="22">
        <v>341080</v>
      </c>
      <c r="M26" s="22">
        <v>2216851</v>
      </c>
      <c r="N26" s="22">
        <v>2875857</v>
      </c>
      <c r="O26" s="22"/>
      <c r="P26" s="22"/>
      <c r="Q26" s="22"/>
      <c r="R26" s="22"/>
      <c r="S26" s="22"/>
      <c r="T26" s="22"/>
      <c r="U26" s="22"/>
      <c r="V26" s="22"/>
      <c r="W26" s="22">
        <v>6288133</v>
      </c>
      <c r="X26" s="22">
        <v>4060368</v>
      </c>
      <c r="Y26" s="22">
        <v>2227765</v>
      </c>
      <c r="Z26" s="23">
        <v>54.866086029640663</v>
      </c>
      <c r="AA26" s="20">
        <v>8120743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8685688</v>
      </c>
      <c r="D33" s="29">
        <f t="shared" ref="D33:Y33" si="0">SUM(D6:D32)</f>
        <v>0</v>
      </c>
      <c r="E33" s="30">
        <f t="shared" si="0"/>
        <v>8801505</v>
      </c>
      <c r="F33" s="31">
        <f t="shared" si="0"/>
        <v>8801505</v>
      </c>
      <c r="G33" s="31">
        <f t="shared" si="0"/>
        <v>2805640</v>
      </c>
      <c r="H33" s="31">
        <f t="shared" si="0"/>
        <v>403529</v>
      </c>
      <c r="I33" s="31">
        <f t="shared" si="0"/>
        <v>374029</v>
      </c>
      <c r="J33" s="31">
        <f t="shared" si="0"/>
        <v>3583198</v>
      </c>
      <c r="K33" s="31">
        <f t="shared" si="0"/>
        <v>375283</v>
      </c>
      <c r="L33" s="31">
        <f t="shared" si="0"/>
        <v>398437</v>
      </c>
      <c r="M33" s="31">
        <f t="shared" si="0"/>
        <v>2274208</v>
      </c>
      <c r="N33" s="31">
        <f t="shared" si="0"/>
        <v>3047928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6631126</v>
      </c>
      <c r="X33" s="31">
        <f t="shared" si="0"/>
        <v>4400748</v>
      </c>
      <c r="Y33" s="31">
        <f t="shared" si="0"/>
        <v>2230378</v>
      </c>
      <c r="Z33" s="32">
        <f>+IF(X33&lt;&gt;0,+(Y33/X33)*100,0)</f>
        <v>50.681793186067459</v>
      </c>
      <c r="AA33" s="29">
        <f>SUM(AA6:AA32)</f>
        <v>8801505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6065101</v>
      </c>
      <c r="D35" s="20"/>
      <c r="E35" s="21">
        <v>5540233</v>
      </c>
      <c r="F35" s="22">
        <v>5540233</v>
      </c>
      <c r="G35" s="22">
        <v>443324</v>
      </c>
      <c r="H35" s="22">
        <v>471125</v>
      </c>
      <c r="I35" s="22">
        <v>428706</v>
      </c>
      <c r="J35" s="22">
        <v>1343155</v>
      </c>
      <c r="K35" s="22">
        <v>429577</v>
      </c>
      <c r="L35" s="22">
        <v>509341</v>
      </c>
      <c r="M35" s="22">
        <v>434635</v>
      </c>
      <c r="N35" s="22">
        <v>1373553</v>
      </c>
      <c r="O35" s="22"/>
      <c r="P35" s="22"/>
      <c r="Q35" s="22"/>
      <c r="R35" s="22"/>
      <c r="S35" s="22"/>
      <c r="T35" s="22"/>
      <c r="U35" s="22"/>
      <c r="V35" s="22"/>
      <c r="W35" s="22">
        <v>2716708</v>
      </c>
      <c r="X35" s="22">
        <v>2770116</v>
      </c>
      <c r="Y35" s="22">
        <v>-53408</v>
      </c>
      <c r="Z35" s="23">
        <v>-1.9280059030018959</v>
      </c>
      <c r="AA35" s="20">
        <v>5540233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414412</v>
      </c>
      <c r="D38" s="20"/>
      <c r="E38" s="21">
        <v>270000</v>
      </c>
      <c r="F38" s="22">
        <v>270000</v>
      </c>
      <c r="G38" s="22"/>
      <c r="H38" s="22">
        <v>22665</v>
      </c>
      <c r="I38" s="22">
        <v>132648</v>
      </c>
      <c r="J38" s="22">
        <v>155313</v>
      </c>
      <c r="K38" s="22">
        <v>24527</v>
      </c>
      <c r="L38" s="22"/>
      <c r="M38" s="22"/>
      <c r="N38" s="22">
        <v>24527</v>
      </c>
      <c r="O38" s="22"/>
      <c r="P38" s="22"/>
      <c r="Q38" s="22"/>
      <c r="R38" s="22"/>
      <c r="S38" s="22"/>
      <c r="T38" s="22"/>
      <c r="U38" s="22"/>
      <c r="V38" s="22"/>
      <c r="W38" s="22">
        <v>179840</v>
      </c>
      <c r="X38" s="22">
        <v>135000</v>
      </c>
      <c r="Y38" s="22">
        <v>44840</v>
      </c>
      <c r="Z38" s="23">
        <v>33.214814814814815</v>
      </c>
      <c r="AA38" s="20">
        <v>270000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1180551</v>
      </c>
      <c r="D42" s="20"/>
      <c r="E42" s="21">
        <v>1765678</v>
      </c>
      <c r="F42" s="22">
        <v>1765678</v>
      </c>
      <c r="G42" s="22">
        <v>102464</v>
      </c>
      <c r="H42" s="22">
        <v>119614</v>
      </c>
      <c r="I42" s="22">
        <v>12000</v>
      </c>
      <c r="J42" s="22">
        <v>234078</v>
      </c>
      <c r="K42" s="22">
        <v>204928</v>
      </c>
      <c r="L42" s="22">
        <v>102464</v>
      </c>
      <c r="M42" s="22">
        <v>102464</v>
      </c>
      <c r="N42" s="22">
        <v>409856</v>
      </c>
      <c r="O42" s="22"/>
      <c r="P42" s="22"/>
      <c r="Q42" s="22"/>
      <c r="R42" s="22"/>
      <c r="S42" s="22"/>
      <c r="T42" s="22"/>
      <c r="U42" s="22"/>
      <c r="V42" s="22"/>
      <c r="W42" s="22">
        <v>643934</v>
      </c>
      <c r="X42" s="22">
        <v>882840</v>
      </c>
      <c r="Y42" s="22">
        <v>-238906</v>
      </c>
      <c r="Z42" s="23">
        <v>-27.061075619591318</v>
      </c>
      <c r="AA42" s="20">
        <v>1765678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438342</v>
      </c>
      <c r="D45" s="20"/>
      <c r="E45" s="21">
        <v>544830</v>
      </c>
      <c r="F45" s="22">
        <v>544830</v>
      </c>
      <c r="G45" s="22">
        <v>564</v>
      </c>
      <c r="H45" s="22">
        <v>24931</v>
      </c>
      <c r="I45" s="22">
        <v>564</v>
      </c>
      <c r="J45" s="22">
        <v>26059</v>
      </c>
      <c r="K45" s="22">
        <v>290864</v>
      </c>
      <c r="L45" s="22">
        <v>1130</v>
      </c>
      <c r="M45" s="22">
        <v>564</v>
      </c>
      <c r="N45" s="22">
        <v>292558</v>
      </c>
      <c r="O45" s="22"/>
      <c r="P45" s="22"/>
      <c r="Q45" s="22"/>
      <c r="R45" s="22"/>
      <c r="S45" s="22"/>
      <c r="T45" s="22"/>
      <c r="U45" s="22"/>
      <c r="V45" s="22"/>
      <c r="W45" s="22">
        <v>318617</v>
      </c>
      <c r="X45" s="22">
        <v>272412</v>
      </c>
      <c r="Y45" s="22">
        <v>46205</v>
      </c>
      <c r="Z45" s="23">
        <v>16.961440758850564</v>
      </c>
      <c r="AA45" s="20">
        <v>544830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8098406</v>
      </c>
      <c r="D48" s="29">
        <f t="shared" ref="D48:Y48" si="1">SUM(D35:D47)</f>
        <v>0</v>
      </c>
      <c r="E48" s="30">
        <f t="shared" si="1"/>
        <v>8120741</v>
      </c>
      <c r="F48" s="31">
        <f t="shared" si="1"/>
        <v>8120741</v>
      </c>
      <c r="G48" s="31">
        <f t="shared" si="1"/>
        <v>546352</v>
      </c>
      <c r="H48" s="31">
        <f t="shared" si="1"/>
        <v>638335</v>
      </c>
      <c r="I48" s="31">
        <f t="shared" si="1"/>
        <v>573918</v>
      </c>
      <c r="J48" s="31">
        <f t="shared" si="1"/>
        <v>1758605</v>
      </c>
      <c r="K48" s="31">
        <f t="shared" si="1"/>
        <v>949896</v>
      </c>
      <c r="L48" s="31">
        <f t="shared" si="1"/>
        <v>612935</v>
      </c>
      <c r="M48" s="31">
        <f t="shared" si="1"/>
        <v>537663</v>
      </c>
      <c r="N48" s="31">
        <f t="shared" si="1"/>
        <v>2100494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3859099</v>
      </c>
      <c r="X48" s="31">
        <f t="shared" si="1"/>
        <v>4060368</v>
      </c>
      <c r="Y48" s="31">
        <f t="shared" si="1"/>
        <v>-201269</v>
      </c>
      <c r="Z48" s="32">
        <f>+IF(X48&lt;&gt;0,+(Y48/X48)*100,0)</f>
        <v>-4.9569152352693155</v>
      </c>
      <c r="AA48" s="29">
        <f>SUM(AA35:AA47)</f>
        <v>8120741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587282</v>
      </c>
      <c r="D49" s="39">
        <f t="shared" si="2"/>
        <v>0</v>
      </c>
      <c r="E49" s="40">
        <f t="shared" si="2"/>
        <v>680764</v>
      </c>
      <c r="F49" s="41">
        <f t="shared" si="2"/>
        <v>680764</v>
      </c>
      <c r="G49" s="41">
        <f t="shared" si="2"/>
        <v>2259288</v>
      </c>
      <c r="H49" s="41">
        <f t="shared" si="2"/>
        <v>-234806</v>
      </c>
      <c r="I49" s="41">
        <f t="shared" si="2"/>
        <v>-199889</v>
      </c>
      <c r="J49" s="41">
        <f t="shared" si="2"/>
        <v>1824593</v>
      </c>
      <c r="K49" s="41">
        <f t="shared" si="2"/>
        <v>-574613</v>
      </c>
      <c r="L49" s="41">
        <f t="shared" si="2"/>
        <v>-214498</v>
      </c>
      <c r="M49" s="41">
        <f t="shared" si="2"/>
        <v>1736545</v>
      </c>
      <c r="N49" s="41">
        <f t="shared" si="2"/>
        <v>947434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2772027</v>
      </c>
      <c r="X49" s="41">
        <f t="shared" si="2"/>
        <v>340380</v>
      </c>
      <c r="Y49" s="41">
        <f t="shared" si="2"/>
        <v>2431647</v>
      </c>
      <c r="Z49" s="42">
        <f>+IF(X49&lt;&gt;0,+(Y49/X49)*100,0)</f>
        <v>714.39185616076145</v>
      </c>
      <c r="AA49" s="39">
        <f>+AA33-AA48</f>
        <v>680764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587282</v>
      </c>
      <c r="D52" s="48">
        <f t="shared" si="3"/>
        <v>0</v>
      </c>
      <c r="E52" s="49">
        <f t="shared" si="3"/>
        <v>680764</v>
      </c>
      <c r="F52" s="50">
        <f t="shared" si="3"/>
        <v>680764</v>
      </c>
      <c r="G52" s="50">
        <f t="shared" si="3"/>
        <v>2259288</v>
      </c>
      <c r="H52" s="50">
        <f t="shared" si="3"/>
        <v>-234806</v>
      </c>
      <c r="I52" s="50">
        <f t="shared" si="3"/>
        <v>-199889</v>
      </c>
      <c r="J52" s="50">
        <f t="shared" si="3"/>
        <v>1824593</v>
      </c>
      <c r="K52" s="50">
        <f t="shared" si="3"/>
        <v>-574613</v>
      </c>
      <c r="L52" s="50">
        <f t="shared" si="3"/>
        <v>-214498</v>
      </c>
      <c r="M52" s="50">
        <f t="shared" si="3"/>
        <v>1736545</v>
      </c>
      <c r="N52" s="50">
        <f t="shared" si="3"/>
        <v>947434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2772027</v>
      </c>
      <c r="X52" s="50">
        <f t="shared" si="3"/>
        <v>340380</v>
      </c>
      <c r="Y52" s="50">
        <f t="shared" si="3"/>
        <v>2431647</v>
      </c>
      <c r="Z52" s="51">
        <f>+IF(X52&lt;&gt;0,+(Y52/X52)*100,0)</f>
        <v>714.39185616076145</v>
      </c>
      <c r="AA52" s="48">
        <f>SUM(AA49:AA51)</f>
        <v>680764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587282</v>
      </c>
      <c r="D54" s="54">
        <f>+D52-D53</f>
        <v>0</v>
      </c>
      <c r="E54" s="55">
        <f t="shared" si="4"/>
        <v>680764</v>
      </c>
      <c r="F54" s="56">
        <f t="shared" si="4"/>
        <v>680764</v>
      </c>
      <c r="G54" s="56">
        <f t="shared" si="4"/>
        <v>2259288</v>
      </c>
      <c r="H54" s="56">
        <f t="shared" si="4"/>
        <v>-234806</v>
      </c>
      <c r="I54" s="56">
        <f t="shared" si="4"/>
        <v>-199889</v>
      </c>
      <c r="J54" s="56">
        <f t="shared" si="4"/>
        <v>1824593</v>
      </c>
      <c r="K54" s="56">
        <f t="shared" si="4"/>
        <v>-574613</v>
      </c>
      <c r="L54" s="56">
        <f t="shared" si="4"/>
        <v>-214498</v>
      </c>
      <c r="M54" s="56">
        <f t="shared" si="4"/>
        <v>1736545</v>
      </c>
      <c r="N54" s="56">
        <f t="shared" si="4"/>
        <v>947434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2772027</v>
      </c>
      <c r="X54" s="56">
        <f t="shared" si="4"/>
        <v>340380</v>
      </c>
      <c r="Y54" s="56">
        <f t="shared" si="4"/>
        <v>2431647</v>
      </c>
      <c r="Z54" s="57">
        <f>+IF(X54&lt;&gt;0,+(Y54/X54)*100,0)</f>
        <v>714.39185616076145</v>
      </c>
      <c r="AA54" s="54">
        <f>+AA52-AA53</f>
        <v>680764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587282</v>
      </c>
      <c r="D57" s="48">
        <f>SUM(D54:D56)</f>
        <v>0</v>
      </c>
      <c r="E57" s="49">
        <f t="shared" si="5"/>
        <v>680764</v>
      </c>
      <c r="F57" s="50">
        <f t="shared" si="5"/>
        <v>680764</v>
      </c>
      <c r="G57" s="50">
        <f t="shared" si="5"/>
        <v>2259288</v>
      </c>
      <c r="H57" s="50">
        <f t="shared" si="5"/>
        <v>-234806</v>
      </c>
      <c r="I57" s="50">
        <f t="shared" si="5"/>
        <v>-199889</v>
      </c>
      <c r="J57" s="50">
        <f t="shared" si="5"/>
        <v>1824593</v>
      </c>
      <c r="K57" s="50">
        <f t="shared" si="5"/>
        <v>-574613</v>
      </c>
      <c r="L57" s="50">
        <f t="shared" si="5"/>
        <v>-214498</v>
      </c>
      <c r="M57" s="50">
        <f t="shared" si="5"/>
        <v>1736545</v>
      </c>
      <c r="N57" s="50">
        <f t="shared" si="5"/>
        <v>947434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2772027</v>
      </c>
      <c r="X57" s="50">
        <f t="shared" si="5"/>
        <v>340380</v>
      </c>
      <c r="Y57" s="50">
        <f t="shared" si="5"/>
        <v>2431647</v>
      </c>
      <c r="Z57" s="51">
        <f>+IF(X57&lt;&gt;0,+(Y57/X57)*100,0)</f>
        <v>714.39185616076145</v>
      </c>
      <c r="AA57" s="48">
        <f>SUM(AA54:AA56)</f>
        <v>680764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587282</v>
      </c>
      <c r="D60" s="65">
        <f>SUM(D57:D59)</f>
        <v>0</v>
      </c>
      <c r="E60" s="66">
        <f t="shared" si="6"/>
        <v>680764</v>
      </c>
      <c r="F60" s="67">
        <f t="shared" si="6"/>
        <v>680764</v>
      </c>
      <c r="G60" s="67">
        <f t="shared" si="6"/>
        <v>2259288</v>
      </c>
      <c r="H60" s="67">
        <f t="shared" si="6"/>
        <v>-234806</v>
      </c>
      <c r="I60" s="67">
        <f t="shared" si="6"/>
        <v>-199889</v>
      </c>
      <c r="J60" s="67">
        <f t="shared" si="6"/>
        <v>1824593</v>
      </c>
      <c r="K60" s="67">
        <f t="shared" si="6"/>
        <v>-574613</v>
      </c>
      <c r="L60" s="67">
        <f t="shared" si="6"/>
        <v>-214498</v>
      </c>
      <c r="M60" s="67">
        <f t="shared" si="6"/>
        <v>1736545</v>
      </c>
      <c r="N60" s="67">
        <f t="shared" si="6"/>
        <v>947434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2772027</v>
      </c>
      <c r="X60" s="67">
        <f t="shared" si="6"/>
        <v>340380</v>
      </c>
      <c r="Y60" s="67">
        <f t="shared" si="6"/>
        <v>2431647</v>
      </c>
      <c r="Z60" s="68">
        <f>+IF(X60&lt;&gt;0,+(Y60/X60)*100,0)</f>
        <v>714.39185616076145</v>
      </c>
      <c r="AA60" s="65">
        <f>SUM(AA57:AA59)</f>
        <v>680764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287084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287084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56630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1715477</v>
      </c>
      <c r="D42" s="20"/>
      <c r="E42" s="21">
        <v>1270000</v>
      </c>
      <c r="F42" s="22">
        <v>1270000</v>
      </c>
      <c r="G42" s="22">
        <v>56671</v>
      </c>
      <c r="H42" s="22">
        <v>84671</v>
      </c>
      <c r="I42" s="22">
        <v>71895</v>
      </c>
      <c r="J42" s="22">
        <v>213237</v>
      </c>
      <c r="K42" s="22">
        <v>168671</v>
      </c>
      <c r="L42" s="22">
        <v>150734</v>
      </c>
      <c r="M42" s="22">
        <v>56671</v>
      </c>
      <c r="N42" s="22">
        <v>376076</v>
      </c>
      <c r="O42" s="22"/>
      <c r="P42" s="22"/>
      <c r="Q42" s="22"/>
      <c r="R42" s="22"/>
      <c r="S42" s="22"/>
      <c r="T42" s="22"/>
      <c r="U42" s="22"/>
      <c r="V42" s="22"/>
      <c r="W42" s="22">
        <v>589313</v>
      </c>
      <c r="X42" s="22">
        <v>634998</v>
      </c>
      <c r="Y42" s="22">
        <v>-45685</v>
      </c>
      <c r="Z42" s="23">
        <v>-7.1945108488530671</v>
      </c>
      <c r="AA42" s="20">
        <v>1270000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100400</v>
      </c>
      <c r="D45" s="20"/>
      <c r="E45" s="21">
        <v>60000</v>
      </c>
      <c r="F45" s="22">
        <v>60000</v>
      </c>
      <c r="G45" s="22"/>
      <c r="H45" s="22"/>
      <c r="I45" s="22"/>
      <c r="J45" s="22"/>
      <c r="K45" s="22">
        <v>35800</v>
      </c>
      <c r="L45" s="22"/>
      <c r="M45" s="22"/>
      <c r="N45" s="22">
        <v>35800</v>
      </c>
      <c r="O45" s="22"/>
      <c r="P45" s="22"/>
      <c r="Q45" s="22"/>
      <c r="R45" s="22"/>
      <c r="S45" s="22"/>
      <c r="T45" s="22"/>
      <c r="U45" s="22"/>
      <c r="V45" s="22"/>
      <c r="W45" s="22">
        <v>35800</v>
      </c>
      <c r="X45" s="22">
        <v>30000</v>
      </c>
      <c r="Y45" s="22">
        <v>5800</v>
      </c>
      <c r="Z45" s="23">
        <v>19.333333333333332</v>
      </c>
      <c r="AA45" s="20">
        <v>60000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1872507</v>
      </c>
      <c r="D48" s="29">
        <f t="shared" ref="D48:Y48" si="1">SUM(D35:D47)</f>
        <v>0</v>
      </c>
      <c r="E48" s="30">
        <f t="shared" si="1"/>
        <v>1330000</v>
      </c>
      <c r="F48" s="31">
        <f t="shared" si="1"/>
        <v>1330000</v>
      </c>
      <c r="G48" s="31">
        <f t="shared" si="1"/>
        <v>56671</v>
      </c>
      <c r="H48" s="31">
        <f t="shared" si="1"/>
        <v>84671</v>
      </c>
      <c r="I48" s="31">
        <f t="shared" si="1"/>
        <v>71895</v>
      </c>
      <c r="J48" s="31">
        <f t="shared" si="1"/>
        <v>213237</v>
      </c>
      <c r="K48" s="31">
        <f t="shared" si="1"/>
        <v>204471</v>
      </c>
      <c r="L48" s="31">
        <f t="shared" si="1"/>
        <v>150734</v>
      </c>
      <c r="M48" s="31">
        <f t="shared" si="1"/>
        <v>56671</v>
      </c>
      <c r="N48" s="31">
        <f t="shared" si="1"/>
        <v>411876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625113</v>
      </c>
      <c r="X48" s="31">
        <f t="shared" si="1"/>
        <v>664998</v>
      </c>
      <c r="Y48" s="31">
        <f t="shared" si="1"/>
        <v>-39885</v>
      </c>
      <c r="Z48" s="32">
        <f>+IF(X48&lt;&gt;0,+(Y48/X48)*100,0)</f>
        <v>-5.9977623992854117</v>
      </c>
      <c r="AA48" s="29">
        <f>SUM(AA35:AA47)</f>
        <v>1330000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-1585423</v>
      </c>
      <c r="D49" s="39">
        <f t="shared" si="2"/>
        <v>0</v>
      </c>
      <c r="E49" s="40">
        <f t="shared" si="2"/>
        <v>-1330000</v>
      </c>
      <c r="F49" s="41">
        <f t="shared" si="2"/>
        <v>-1330000</v>
      </c>
      <c r="G49" s="41">
        <f t="shared" si="2"/>
        <v>-56671</v>
      </c>
      <c r="H49" s="41">
        <f t="shared" si="2"/>
        <v>-84671</v>
      </c>
      <c r="I49" s="41">
        <f t="shared" si="2"/>
        <v>-71895</v>
      </c>
      <c r="J49" s="41">
        <f t="shared" si="2"/>
        <v>-213237</v>
      </c>
      <c r="K49" s="41">
        <f t="shared" si="2"/>
        <v>-204471</v>
      </c>
      <c r="L49" s="41">
        <f t="shared" si="2"/>
        <v>-150734</v>
      </c>
      <c r="M49" s="41">
        <f t="shared" si="2"/>
        <v>-56671</v>
      </c>
      <c r="N49" s="41">
        <f t="shared" si="2"/>
        <v>-411876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-625113</v>
      </c>
      <c r="X49" s="41">
        <f t="shared" si="2"/>
        <v>-664998</v>
      </c>
      <c r="Y49" s="41">
        <f t="shared" si="2"/>
        <v>39885</v>
      </c>
      <c r="Z49" s="42">
        <f>+IF(X49&lt;&gt;0,+(Y49/X49)*100,0)</f>
        <v>-5.9977623992854117</v>
      </c>
      <c r="AA49" s="39">
        <f>+AA33-AA48</f>
        <v>-1330000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-1585423</v>
      </c>
      <c r="D52" s="48">
        <f t="shared" si="3"/>
        <v>0</v>
      </c>
      <c r="E52" s="49">
        <f t="shared" si="3"/>
        <v>-1330000</v>
      </c>
      <c r="F52" s="50">
        <f t="shared" si="3"/>
        <v>-1330000</v>
      </c>
      <c r="G52" s="50">
        <f t="shared" si="3"/>
        <v>-56671</v>
      </c>
      <c r="H52" s="50">
        <f t="shared" si="3"/>
        <v>-84671</v>
      </c>
      <c r="I52" s="50">
        <f t="shared" si="3"/>
        <v>-71895</v>
      </c>
      <c r="J52" s="50">
        <f t="shared" si="3"/>
        <v>-213237</v>
      </c>
      <c r="K52" s="50">
        <f t="shared" si="3"/>
        <v>-204471</v>
      </c>
      <c r="L52" s="50">
        <f t="shared" si="3"/>
        <v>-150734</v>
      </c>
      <c r="M52" s="50">
        <f t="shared" si="3"/>
        <v>-56671</v>
      </c>
      <c r="N52" s="50">
        <f t="shared" si="3"/>
        <v>-411876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-625113</v>
      </c>
      <c r="X52" s="50">
        <f t="shared" si="3"/>
        <v>-664998</v>
      </c>
      <c r="Y52" s="50">
        <f t="shared" si="3"/>
        <v>39885</v>
      </c>
      <c r="Z52" s="51">
        <f>+IF(X52&lt;&gt;0,+(Y52/X52)*100,0)</f>
        <v>-5.9977623992854117</v>
      </c>
      <c r="AA52" s="48">
        <f>SUM(AA49:AA51)</f>
        <v>-1330000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-1585423</v>
      </c>
      <c r="D54" s="54">
        <f>+D52-D53</f>
        <v>0</v>
      </c>
      <c r="E54" s="55">
        <f t="shared" si="4"/>
        <v>-1330000</v>
      </c>
      <c r="F54" s="56">
        <f t="shared" si="4"/>
        <v>-1330000</v>
      </c>
      <c r="G54" s="56">
        <f t="shared" si="4"/>
        <v>-56671</v>
      </c>
      <c r="H54" s="56">
        <f t="shared" si="4"/>
        <v>-84671</v>
      </c>
      <c r="I54" s="56">
        <f t="shared" si="4"/>
        <v>-71895</v>
      </c>
      <c r="J54" s="56">
        <f t="shared" si="4"/>
        <v>-213237</v>
      </c>
      <c r="K54" s="56">
        <f t="shared" si="4"/>
        <v>-204471</v>
      </c>
      <c r="L54" s="56">
        <f t="shared" si="4"/>
        <v>-150734</v>
      </c>
      <c r="M54" s="56">
        <f t="shared" si="4"/>
        <v>-56671</v>
      </c>
      <c r="N54" s="56">
        <f t="shared" si="4"/>
        <v>-411876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-625113</v>
      </c>
      <c r="X54" s="56">
        <f t="shared" si="4"/>
        <v>-664998</v>
      </c>
      <c r="Y54" s="56">
        <f t="shared" si="4"/>
        <v>39885</v>
      </c>
      <c r="Z54" s="57">
        <f>+IF(X54&lt;&gt;0,+(Y54/X54)*100,0)</f>
        <v>-5.9977623992854117</v>
      </c>
      <c r="AA54" s="54">
        <f>+AA52-AA53</f>
        <v>-1330000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-1585423</v>
      </c>
      <c r="D57" s="48">
        <f>SUM(D54:D56)</f>
        <v>0</v>
      </c>
      <c r="E57" s="49">
        <f t="shared" si="5"/>
        <v>-1330000</v>
      </c>
      <c r="F57" s="50">
        <f t="shared" si="5"/>
        <v>-1330000</v>
      </c>
      <c r="G57" s="50">
        <f t="shared" si="5"/>
        <v>-56671</v>
      </c>
      <c r="H57" s="50">
        <f t="shared" si="5"/>
        <v>-84671</v>
      </c>
      <c r="I57" s="50">
        <f t="shared" si="5"/>
        <v>-71895</v>
      </c>
      <c r="J57" s="50">
        <f t="shared" si="5"/>
        <v>-213237</v>
      </c>
      <c r="K57" s="50">
        <f t="shared" si="5"/>
        <v>-204471</v>
      </c>
      <c r="L57" s="50">
        <f t="shared" si="5"/>
        <v>-150734</v>
      </c>
      <c r="M57" s="50">
        <f t="shared" si="5"/>
        <v>-56671</v>
      </c>
      <c r="N57" s="50">
        <f t="shared" si="5"/>
        <v>-411876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-625113</v>
      </c>
      <c r="X57" s="50">
        <f t="shared" si="5"/>
        <v>-664998</v>
      </c>
      <c r="Y57" s="50">
        <f t="shared" si="5"/>
        <v>39885</v>
      </c>
      <c r="Z57" s="51">
        <f>+IF(X57&lt;&gt;0,+(Y57/X57)*100,0)</f>
        <v>-5.9977623992854117</v>
      </c>
      <c r="AA57" s="48">
        <f>SUM(AA54:AA56)</f>
        <v>-1330000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-1585423</v>
      </c>
      <c r="D60" s="65">
        <f>SUM(D57:D59)</f>
        <v>0</v>
      </c>
      <c r="E60" s="66">
        <f t="shared" si="6"/>
        <v>-1330000</v>
      </c>
      <c r="F60" s="67">
        <f t="shared" si="6"/>
        <v>-1330000</v>
      </c>
      <c r="G60" s="67">
        <f t="shared" si="6"/>
        <v>-56671</v>
      </c>
      <c r="H60" s="67">
        <f t="shared" si="6"/>
        <v>-84671</v>
      </c>
      <c r="I60" s="67">
        <f t="shared" si="6"/>
        <v>-71895</v>
      </c>
      <c r="J60" s="67">
        <f t="shared" si="6"/>
        <v>-213237</v>
      </c>
      <c r="K60" s="67">
        <f t="shared" si="6"/>
        <v>-204471</v>
      </c>
      <c r="L60" s="67">
        <f t="shared" si="6"/>
        <v>-150734</v>
      </c>
      <c r="M60" s="67">
        <f t="shared" si="6"/>
        <v>-56671</v>
      </c>
      <c r="N60" s="67">
        <f t="shared" si="6"/>
        <v>-411876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-625113</v>
      </c>
      <c r="X60" s="67">
        <f t="shared" si="6"/>
        <v>-664998</v>
      </c>
      <c r="Y60" s="67">
        <f t="shared" si="6"/>
        <v>39885</v>
      </c>
      <c r="Z60" s="68">
        <f>+IF(X60&lt;&gt;0,+(Y60/X60)*100,0)</f>
        <v>-5.9977623992854117</v>
      </c>
      <c r="AA60" s="65">
        <f>SUM(AA57:AA59)</f>
        <v>-1330000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22764826</v>
      </c>
      <c r="D9" s="20"/>
      <c r="E9" s="21">
        <v>22989206</v>
      </c>
      <c r="F9" s="22">
        <v>22989206</v>
      </c>
      <c r="G9" s="22">
        <v>3468900</v>
      </c>
      <c r="H9" s="22">
        <v>1857584</v>
      </c>
      <c r="I9" s="22">
        <v>1810496</v>
      </c>
      <c r="J9" s="22">
        <v>7136980</v>
      </c>
      <c r="K9" s="22">
        <v>2058883</v>
      </c>
      <c r="L9" s="22">
        <v>1802248</v>
      </c>
      <c r="M9" s="22">
        <v>1833436</v>
      </c>
      <c r="N9" s="22">
        <v>5694567</v>
      </c>
      <c r="O9" s="22"/>
      <c r="P9" s="22"/>
      <c r="Q9" s="22"/>
      <c r="R9" s="22"/>
      <c r="S9" s="22"/>
      <c r="T9" s="22"/>
      <c r="U9" s="22"/>
      <c r="V9" s="22"/>
      <c r="W9" s="22">
        <v>12831547</v>
      </c>
      <c r="X9" s="22">
        <v>11494602</v>
      </c>
      <c r="Y9" s="22">
        <v>1336945</v>
      </c>
      <c r="Z9" s="23">
        <v>11.631068217933949</v>
      </c>
      <c r="AA9" s="20">
        <v>22989206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1475712</v>
      </c>
      <c r="D13" s="20"/>
      <c r="E13" s="21"/>
      <c r="F13" s="22"/>
      <c r="G13" s="22">
        <v>83636</v>
      </c>
      <c r="H13" s="22">
        <v>71069</v>
      </c>
      <c r="I13" s="22">
        <v>-2600894</v>
      </c>
      <c r="J13" s="22">
        <v>-2446189</v>
      </c>
      <c r="K13" s="22">
        <v>43606</v>
      </c>
      <c r="L13" s="22">
        <v>2725160</v>
      </c>
      <c r="M13" s="22">
        <v>-2624973</v>
      </c>
      <c r="N13" s="22">
        <v>143793</v>
      </c>
      <c r="O13" s="22"/>
      <c r="P13" s="22"/>
      <c r="Q13" s="22"/>
      <c r="R13" s="22"/>
      <c r="S13" s="22"/>
      <c r="T13" s="22"/>
      <c r="U13" s="22"/>
      <c r="V13" s="22"/>
      <c r="W13" s="22">
        <v>-2302396</v>
      </c>
      <c r="X13" s="22"/>
      <c r="Y13" s="22">
        <v>-2302396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24240538</v>
      </c>
      <c r="D33" s="29">
        <f t="shared" ref="D33:Y33" si="0">SUM(D6:D32)</f>
        <v>0</v>
      </c>
      <c r="E33" s="30">
        <f t="shared" si="0"/>
        <v>22989206</v>
      </c>
      <c r="F33" s="31">
        <f t="shared" si="0"/>
        <v>22989206</v>
      </c>
      <c r="G33" s="31">
        <f t="shared" si="0"/>
        <v>3552536</v>
      </c>
      <c r="H33" s="31">
        <f t="shared" si="0"/>
        <v>1928653</v>
      </c>
      <c r="I33" s="31">
        <f t="shared" si="0"/>
        <v>-790398</v>
      </c>
      <c r="J33" s="31">
        <f t="shared" si="0"/>
        <v>4690791</v>
      </c>
      <c r="K33" s="31">
        <f t="shared" si="0"/>
        <v>2102489</v>
      </c>
      <c r="L33" s="31">
        <f t="shared" si="0"/>
        <v>4527408</v>
      </c>
      <c r="M33" s="31">
        <f t="shared" si="0"/>
        <v>-791537</v>
      </c>
      <c r="N33" s="31">
        <f t="shared" si="0"/>
        <v>5838360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10529151</v>
      </c>
      <c r="X33" s="31">
        <f t="shared" si="0"/>
        <v>11494602</v>
      </c>
      <c r="Y33" s="31">
        <f t="shared" si="0"/>
        <v>-965451</v>
      </c>
      <c r="Z33" s="32">
        <f>+IF(X33&lt;&gt;0,+(Y33/X33)*100,0)</f>
        <v>-8.3991685836534415</v>
      </c>
      <c r="AA33" s="29">
        <f>SUM(AA6:AA32)</f>
        <v>22989206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23622990</v>
      </c>
      <c r="D35" s="20"/>
      <c r="E35" s="21">
        <v>21997934</v>
      </c>
      <c r="F35" s="22">
        <v>21997934</v>
      </c>
      <c r="G35" s="22">
        <v>2439083</v>
      </c>
      <c r="H35" s="22">
        <v>2077740</v>
      </c>
      <c r="I35" s="22">
        <v>2175131</v>
      </c>
      <c r="J35" s="22">
        <v>6691954</v>
      </c>
      <c r="K35" s="22">
        <v>2106599</v>
      </c>
      <c r="L35" s="22">
        <v>2412749</v>
      </c>
      <c r="M35" s="22">
        <v>2452032</v>
      </c>
      <c r="N35" s="22">
        <v>6971380</v>
      </c>
      <c r="O35" s="22"/>
      <c r="P35" s="22"/>
      <c r="Q35" s="22"/>
      <c r="R35" s="22"/>
      <c r="S35" s="22"/>
      <c r="T35" s="22"/>
      <c r="U35" s="22"/>
      <c r="V35" s="22"/>
      <c r="W35" s="22">
        <v>13663334</v>
      </c>
      <c r="X35" s="22">
        <v>10998972</v>
      </c>
      <c r="Y35" s="22">
        <v>2664362</v>
      </c>
      <c r="Z35" s="23">
        <v>24.223736545560804</v>
      </c>
      <c r="AA35" s="20">
        <v>21997934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767371</v>
      </c>
      <c r="D38" s="20"/>
      <c r="E38" s="21">
        <v>1349566</v>
      </c>
      <c r="F38" s="22">
        <v>1349566</v>
      </c>
      <c r="G38" s="22">
        <v>65048</v>
      </c>
      <c r="H38" s="22">
        <v>60527</v>
      </c>
      <c r="I38" s="22">
        <v>80339</v>
      </c>
      <c r="J38" s="22">
        <v>205914</v>
      </c>
      <c r="K38" s="22">
        <v>99241</v>
      </c>
      <c r="L38" s="22">
        <v>70599</v>
      </c>
      <c r="M38" s="22">
        <v>48325</v>
      </c>
      <c r="N38" s="22">
        <v>218165</v>
      </c>
      <c r="O38" s="22"/>
      <c r="P38" s="22"/>
      <c r="Q38" s="22"/>
      <c r="R38" s="22"/>
      <c r="S38" s="22"/>
      <c r="T38" s="22"/>
      <c r="U38" s="22"/>
      <c r="V38" s="22"/>
      <c r="W38" s="22">
        <v>424079</v>
      </c>
      <c r="X38" s="22">
        <v>674784</v>
      </c>
      <c r="Y38" s="22">
        <v>-250705</v>
      </c>
      <c r="Z38" s="23">
        <v>-37.153370560060701</v>
      </c>
      <c r="AA38" s="20">
        <v>1349566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923589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4868086</v>
      </c>
      <c r="D42" s="20"/>
      <c r="E42" s="21">
        <v>5110000</v>
      </c>
      <c r="F42" s="22">
        <v>5110000</v>
      </c>
      <c r="G42" s="22">
        <v>415369</v>
      </c>
      <c r="H42" s="22">
        <v>350790</v>
      </c>
      <c r="I42" s="22">
        <v>327994</v>
      </c>
      <c r="J42" s="22">
        <v>1094153</v>
      </c>
      <c r="K42" s="22">
        <v>348245</v>
      </c>
      <c r="L42" s="22">
        <v>374494</v>
      </c>
      <c r="M42" s="22">
        <v>370244</v>
      </c>
      <c r="N42" s="22">
        <v>1092983</v>
      </c>
      <c r="O42" s="22"/>
      <c r="P42" s="22"/>
      <c r="Q42" s="22"/>
      <c r="R42" s="22"/>
      <c r="S42" s="22"/>
      <c r="T42" s="22"/>
      <c r="U42" s="22"/>
      <c r="V42" s="22"/>
      <c r="W42" s="22">
        <v>2187136</v>
      </c>
      <c r="X42" s="22">
        <v>2554998</v>
      </c>
      <c r="Y42" s="22">
        <v>-367862</v>
      </c>
      <c r="Z42" s="23">
        <v>-14.397741211539108</v>
      </c>
      <c r="AA42" s="20">
        <v>5110000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274828</v>
      </c>
      <c r="D45" s="20"/>
      <c r="E45" s="21">
        <v>364698</v>
      </c>
      <c r="F45" s="22">
        <v>364698</v>
      </c>
      <c r="G45" s="22">
        <v>23184</v>
      </c>
      <c r="H45" s="22">
        <v>19270</v>
      </c>
      <c r="I45" s="22">
        <v>19711</v>
      </c>
      <c r="J45" s="22">
        <v>62165</v>
      </c>
      <c r="K45" s="22">
        <v>56259</v>
      </c>
      <c r="L45" s="22">
        <v>27481</v>
      </c>
      <c r="M45" s="22">
        <v>23871</v>
      </c>
      <c r="N45" s="22">
        <v>107611</v>
      </c>
      <c r="O45" s="22"/>
      <c r="P45" s="22"/>
      <c r="Q45" s="22"/>
      <c r="R45" s="22"/>
      <c r="S45" s="22"/>
      <c r="T45" s="22"/>
      <c r="U45" s="22"/>
      <c r="V45" s="22"/>
      <c r="W45" s="22">
        <v>169776</v>
      </c>
      <c r="X45" s="22">
        <v>182352</v>
      </c>
      <c r="Y45" s="22">
        <v>-12576</v>
      </c>
      <c r="Z45" s="23">
        <v>-6.8965517241379306</v>
      </c>
      <c r="AA45" s="20">
        <v>364698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30456864</v>
      </c>
      <c r="D48" s="29">
        <f t="shared" ref="D48:Y48" si="1">SUM(D35:D47)</f>
        <v>0</v>
      </c>
      <c r="E48" s="30">
        <f t="shared" si="1"/>
        <v>28822198</v>
      </c>
      <c r="F48" s="31">
        <f t="shared" si="1"/>
        <v>28822198</v>
      </c>
      <c r="G48" s="31">
        <f t="shared" si="1"/>
        <v>2942684</v>
      </c>
      <c r="H48" s="31">
        <f t="shared" si="1"/>
        <v>2508327</v>
      </c>
      <c r="I48" s="31">
        <f t="shared" si="1"/>
        <v>2603175</v>
      </c>
      <c r="J48" s="31">
        <f t="shared" si="1"/>
        <v>8054186</v>
      </c>
      <c r="K48" s="31">
        <f t="shared" si="1"/>
        <v>2610344</v>
      </c>
      <c r="L48" s="31">
        <f t="shared" si="1"/>
        <v>2885323</v>
      </c>
      <c r="M48" s="31">
        <f t="shared" si="1"/>
        <v>2894472</v>
      </c>
      <c r="N48" s="31">
        <f t="shared" si="1"/>
        <v>8390139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16444325</v>
      </c>
      <c r="X48" s="31">
        <f t="shared" si="1"/>
        <v>14411106</v>
      </c>
      <c r="Y48" s="31">
        <f t="shared" si="1"/>
        <v>2033219</v>
      </c>
      <c r="Z48" s="32">
        <f>+IF(X48&lt;&gt;0,+(Y48/X48)*100,0)</f>
        <v>14.108695057825541</v>
      </c>
      <c r="AA48" s="29">
        <f>SUM(AA35:AA47)</f>
        <v>28822198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-6216326</v>
      </c>
      <c r="D49" s="39">
        <f t="shared" si="2"/>
        <v>0</v>
      </c>
      <c r="E49" s="40">
        <f t="shared" si="2"/>
        <v>-5832992</v>
      </c>
      <c r="F49" s="41">
        <f t="shared" si="2"/>
        <v>-5832992</v>
      </c>
      <c r="G49" s="41">
        <f t="shared" si="2"/>
        <v>609852</v>
      </c>
      <c r="H49" s="41">
        <f t="shared" si="2"/>
        <v>-579674</v>
      </c>
      <c r="I49" s="41">
        <f t="shared" si="2"/>
        <v>-3393573</v>
      </c>
      <c r="J49" s="41">
        <f t="shared" si="2"/>
        <v>-3363395</v>
      </c>
      <c r="K49" s="41">
        <f t="shared" si="2"/>
        <v>-507855</v>
      </c>
      <c r="L49" s="41">
        <f t="shared" si="2"/>
        <v>1642085</v>
      </c>
      <c r="M49" s="41">
        <f t="shared" si="2"/>
        <v>-3686009</v>
      </c>
      <c r="N49" s="41">
        <f t="shared" si="2"/>
        <v>-2551779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-5915174</v>
      </c>
      <c r="X49" s="41">
        <f t="shared" si="2"/>
        <v>-2916504</v>
      </c>
      <c r="Y49" s="41">
        <f t="shared" si="2"/>
        <v>-2998670</v>
      </c>
      <c r="Z49" s="42">
        <f>+IF(X49&lt;&gt;0,+(Y49/X49)*100,0)</f>
        <v>102.81727712356987</v>
      </c>
      <c r="AA49" s="39">
        <f>+AA33-AA48</f>
        <v>-5832992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-6216326</v>
      </c>
      <c r="D52" s="48">
        <f t="shared" si="3"/>
        <v>0</v>
      </c>
      <c r="E52" s="49">
        <f t="shared" si="3"/>
        <v>-5832992</v>
      </c>
      <c r="F52" s="50">
        <f t="shared" si="3"/>
        <v>-5832992</v>
      </c>
      <c r="G52" s="50">
        <f t="shared" si="3"/>
        <v>609852</v>
      </c>
      <c r="H52" s="50">
        <f t="shared" si="3"/>
        <v>-579674</v>
      </c>
      <c r="I52" s="50">
        <f t="shared" si="3"/>
        <v>-3393573</v>
      </c>
      <c r="J52" s="50">
        <f t="shared" si="3"/>
        <v>-3363395</v>
      </c>
      <c r="K52" s="50">
        <f t="shared" si="3"/>
        <v>-507855</v>
      </c>
      <c r="L52" s="50">
        <f t="shared" si="3"/>
        <v>1642085</v>
      </c>
      <c r="M52" s="50">
        <f t="shared" si="3"/>
        <v>-3686009</v>
      </c>
      <c r="N52" s="50">
        <f t="shared" si="3"/>
        <v>-2551779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-5915174</v>
      </c>
      <c r="X52" s="50">
        <f t="shared" si="3"/>
        <v>-2916504</v>
      </c>
      <c r="Y52" s="50">
        <f t="shared" si="3"/>
        <v>-2998670</v>
      </c>
      <c r="Z52" s="51">
        <f>+IF(X52&lt;&gt;0,+(Y52/X52)*100,0)</f>
        <v>102.81727712356987</v>
      </c>
      <c r="AA52" s="48">
        <f>SUM(AA49:AA51)</f>
        <v>-5832992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-6216326</v>
      </c>
      <c r="D54" s="54">
        <f>+D52-D53</f>
        <v>0</v>
      </c>
      <c r="E54" s="55">
        <f t="shared" si="4"/>
        <v>-5832992</v>
      </c>
      <c r="F54" s="56">
        <f t="shared" si="4"/>
        <v>-5832992</v>
      </c>
      <c r="G54" s="56">
        <f t="shared" si="4"/>
        <v>609852</v>
      </c>
      <c r="H54" s="56">
        <f t="shared" si="4"/>
        <v>-579674</v>
      </c>
      <c r="I54" s="56">
        <f t="shared" si="4"/>
        <v>-3393573</v>
      </c>
      <c r="J54" s="56">
        <f t="shared" si="4"/>
        <v>-3363395</v>
      </c>
      <c r="K54" s="56">
        <f t="shared" si="4"/>
        <v>-507855</v>
      </c>
      <c r="L54" s="56">
        <f t="shared" si="4"/>
        <v>1642085</v>
      </c>
      <c r="M54" s="56">
        <f t="shared" si="4"/>
        <v>-3686009</v>
      </c>
      <c r="N54" s="56">
        <f t="shared" si="4"/>
        <v>-2551779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-5915174</v>
      </c>
      <c r="X54" s="56">
        <f t="shared" si="4"/>
        <v>-2916504</v>
      </c>
      <c r="Y54" s="56">
        <f t="shared" si="4"/>
        <v>-2998670</v>
      </c>
      <c r="Z54" s="57">
        <f>+IF(X54&lt;&gt;0,+(Y54/X54)*100,0)</f>
        <v>102.81727712356987</v>
      </c>
      <c r="AA54" s="54">
        <f>+AA52-AA53</f>
        <v>-5832992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-6216326</v>
      </c>
      <c r="D57" s="48">
        <f>SUM(D54:D56)</f>
        <v>0</v>
      </c>
      <c r="E57" s="49">
        <f t="shared" si="5"/>
        <v>-5832992</v>
      </c>
      <c r="F57" s="50">
        <f t="shared" si="5"/>
        <v>-5832992</v>
      </c>
      <c r="G57" s="50">
        <f t="shared" si="5"/>
        <v>609852</v>
      </c>
      <c r="H57" s="50">
        <f t="shared" si="5"/>
        <v>-579674</v>
      </c>
      <c r="I57" s="50">
        <f t="shared" si="5"/>
        <v>-3393573</v>
      </c>
      <c r="J57" s="50">
        <f t="shared" si="5"/>
        <v>-3363395</v>
      </c>
      <c r="K57" s="50">
        <f t="shared" si="5"/>
        <v>-507855</v>
      </c>
      <c r="L57" s="50">
        <f t="shared" si="5"/>
        <v>1642085</v>
      </c>
      <c r="M57" s="50">
        <f t="shared" si="5"/>
        <v>-3686009</v>
      </c>
      <c r="N57" s="50">
        <f t="shared" si="5"/>
        <v>-2551779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-5915174</v>
      </c>
      <c r="X57" s="50">
        <f t="shared" si="5"/>
        <v>-2916504</v>
      </c>
      <c r="Y57" s="50">
        <f t="shared" si="5"/>
        <v>-2998670</v>
      </c>
      <c r="Z57" s="51">
        <f>+IF(X57&lt;&gt;0,+(Y57/X57)*100,0)</f>
        <v>102.81727712356987</v>
      </c>
      <c r="AA57" s="48">
        <f>SUM(AA54:AA56)</f>
        <v>-5832992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-6216326</v>
      </c>
      <c r="D60" s="65">
        <f>SUM(D57:D59)</f>
        <v>0</v>
      </c>
      <c r="E60" s="66">
        <f t="shared" si="6"/>
        <v>-5832992</v>
      </c>
      <c r="F60" s="67">
        <f t="shared" si="6"/>
        <v>-5832992</v>
      </c>
      <c r="G60" s="67">
        <f t="shared" si="6"/>
        <v>609852</v>
      </c>
      <c r="H60" s="67">
        <f t="shared" si="6"/>
        <v>-579674</v>
      </c>
      <c r="I60" s="67">
        <f t="shared" si="6"/>
        <v>-3393573</v>
      </c>
      <c r="J60" s="67">
        <f t="shared" si="6"/>
        <v>-3363395</v>
      </c>
      <c r="K60" s="67">
        <f t="shared" si="6"/>
        <v>-507855</v>
      </c>
      <c r="L60" s="67">
        <f t="shared" si="6"/>
        <v>1642085</v>
      </c>
      <c r="M60" s="67">
        <f t="shared" si="6"/>
        <v>-3686009</v>
      </c>
      <c r="N60" s="67">
        <f t="shared" si="6"/>
        <v>-2551779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-5915174</v>
      </c>
      <c r="X60" s="67">
        <f t="shared" si="6"/>
        <v>-2916504</v>
      </c>
      <c r="Y60" s="67">
        <f t="shared" si="6"/>
        <v>-2998670</v>
      </c>
      <c r="Z60" s="68">
        <f>+IF(X60&lt;&gt;0,+(Y60/X60)*100,0)</f>
        <v>102.81727712356987</v>
      </c>
      <c r="AA60" s="65">
        <f>SUM(AA57:AA59)</f>
        <v>-5832992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3530008</v>
      </c>
      <c r="D9" s="20"/>
      <c r="E9" s="21">
        <v>3408929</v>
      </c>
      <c r="F9" s="22">
        <v>3408929</v>
      </c>
      <c r="G9" s="22">
        <v>323843</v>
      </c>
      <c r="H9" s="22">
        <v>323843</v>
      </c>
      <c r="I9" s="22">
        <v>323843</v>
      </c>
      <c r="J9" s="22">
        <v>971529</v>
      </c>
      <c r="K9" s="22">
        <v>323843</v>
      </c>
      <c r="L9" s="22">
        <v>323843</v>
      </c>
      <c r="M9" s="22">
        <v>323843</v>
      </c>
      <c r="N9" s="22">
        <v>971529</v>
      </c>
      <c r="O9" s="22"/>
      <c r="P9" s="22"/>
      <c r="Q9" s="22"/>
      <c r="R9" s="22"/>
      <c r="S9" s="22"/>
      <c r="T9" s="22"/>
      <c r="U9" s="22"/>
      <c r="V9" s="22"/>
      <c r="W9" s="22">
        <v>1943058</v>
      </c>
      <c r="X9" s="22">
        <v>1704462</v>
      </c>
      <c r="Y9" s="22">
        <v>238596</v>
      </c>
      <c r="Z9" s="23">
        <v>13.998317357617829</v>
      </c>
      <c r="AA9" s="20">
        <v>3408929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1023120</v>
      </c>
      <c r="F13" s="22">
        <v>1023120</v>
      </c>
      <c r="G13" s="22">
        <v>82267</v>
      </c>
      <c r="H13" s="22">
        <v>83363</v>
      </c>
      <c r="I13" s="22">
        <v>84314</v>
      </c>
      <c r="J13" s="22">
        <v>249944</v>
      </c>
      <c r="K13" s="22">
        <v>87078</v>
      </c>
      <c r="L13" s="22"/>
      <c r="M13" s="22">
        <v>86025</v>
      </c>
      <c r="N13" s="22">
        <v>173103</v>
      </c>
      <c r="O13" s="22"/>
      <c r="P13" s="22"/>
      <c r="Q13" s="22"/>
      <c r="R13" s="22"/>
      <c r="S13" s="22"/>
      <c r="T13" s="22"/>
      <c r="U13" s="22"/>
      <c r="V13" s="22"/>
      <c r="W13" s="22">
        <v>423047</v>
      </c>
      <c r="X13" s="22">
        <v>511560</v>
      </c>
      <c r="Y13" s="22">
        <v>-88513</v>
      </c>
      <c r="Z13" s="23">
        <v>-17.302564704042535</v>
      </c>
      <c r="AA13" s="20">
        <v>1023120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/>
      <c r="M14" s="22">
        <v>1412528</v>
      </c>
      <c r="N14" s="22">
        <v>2824941</v>
      </c>
      <c r="O14" s="22"/>
      <c r="P14" s="22"/>
      <c r="Q14" s="22"/>
      <c r="R14" s="22"/>
      <c r="S14" s="22"/>
      <c r="T14" s="22"/>
      <c r="U14" s="22"/>
      <c r="V14" s="22"/>
      <c r="W14" s="22">
        <v>7413152</v>
      </c>
      <c r="X14" s="22">
        <v>10440000</v>
      </c>
      <c r="Y14" s="22">
        <v>-3026848</v>
      </c>
      <c r="Z14" s="23">
        <v>-28.9927969348659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>
        <v>1235155</v>
      </c>
      <c r="N22" s="22">
        <v>1235155</v>
      </c>
      <c r="O22" s="22"/>
      <c r="P22" s="22"/>
      <c r="Q22" s="22"/>
      <c r="R22" s="22"/>
      <c r="S22" s="22"/>
      <c r="T22" s="22"/>
      <c r="U22" s="22"/>
      <c r="V22" s="22"/>
      <c r="W22" s="22">
        <v>1235155</v>
      </c>
      <c r="X22" s="22">
        <v>7826496</v>
      </c>
      <c r="Y22" s="22">
        <v>-6591341</v>
      </c>
      <c r="Z22" s="23">
        <v>-84.218288746330416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25000000</v>
      </c>
      <c r="D26" s="20"/>
      <c r="E26" s="21">
        <v>4000000</v>
      </c>
      <c r="F26" s="22">
        <v>4000000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1999998</v>
      </c>
      <c r="Y26" s="22">
        <v>-1999998</v>
      </c>
      <c r="Z26" s="23">
        <v>-100</v>
      </c>
      <c r="AA26" s="20">
        <v>4000000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28530008</v>
      </c>
      <c r="D33" s="29">
        <f t="shared" ref="D33:Y33" si="0">SUM(D6:D32)</f>
        <v>0</v>
      </c>
      <c r="E33" s="30">
        <f t="shared" si="0"/>
        <v>44965045</v>
      </c>
      <c r="F33" s="31">
        <f t="shared" si="0"/>
        <v>44965045</v>
      </c>
      <c r="G33" s="31">
        <f t="shared" si="0"/>
        <v>1994517</v>
      </c>
      <c r="H33" s="31">
        <f t="shared" si="0"/>
        <v>1978596</v>
      </c>
      <c r="I33" s="31">
        <f t="shared" si="0"/>
        <v>1836571</v>
      </c>
      <c r="J33" s="31">
        <f t="shared" si="0"/>
        <v>5809684</v>
      </c>
      <c r="K33" s="31">
        <f t="shared" si="0"/>
        <v>1823334</v>
      </c>
      <c r="L33" s="31">
        <f t="shared" si="0"/>
        <v>323843</v>
      </c>
      <c r="M33" s="31">
        <f t="shared" si="0"/>
        <v>3057551</v>
      </c>
      <c r="N33" s="31">
        <f t="shared" si="0"/>
        <v>5204728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11014412</v>
      </c>
      <c r="X33" s="31">
        <f t="shared" si="0"/>
        <v>22482516</v>
      </c>
      <c r="Y33" s="31">
        <f t="shared" si="0"/>
        <v>-11468104</v>
      </c>
      <c r="Z33" s="32">
        <f>+IF(X33&lt;&gt;0,+(Y33/X33)*100,0)</f>
        <v>-51.008988495771554</v>
      </c>
      <c r="AA33" s="29">
        <f>SUM(AA6:AA32)</f>
        <v>44965045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11611394</v>
      </c>
      <c r="D35" s="20"/>
      <c r="E35" s="21">
        <v>14350379</v>
      </c>
      <c r="F35" s="22">
        <v>14350379</v>
      </c>
      <c r="G35" s="22">
        <v>1011090</v>
      </c>
      <c r="H35" s="22">
        <v>1065594</v>
      </c>
      <c r="I35" s="22">
        <v>1045943</v>
      </c>
      <c r="J35" s="22">
        <v>3122627</v>
      </c>
      <c r="K35" s="22">
        <v>1007998</v>
      </c>
      <c r="L35" s="22">
        <v>1702523</v>
      </c>
      <c r="M35" s="22">
        <v>1291563</v>
      </c>
      <c r="N35" s="22">
        <v>4002084</v>
      </c>
      <c r="O35" s="22"/>
      <c r="P35" s="22"/>
      <c r="Q35" s="22"/>
      <c r="R35" s="22"/>
      <c r="S35" s="22"/>
      <c r="T35" s="22"/>
      <c r="U35" s="22"/>
      <c r="V35" s="22"/>
      <c r="W35" s="22">
        <v>7124711</v>
      </c>
      <c r="X35" s="22">
        <v>7175190</v>
      </c>
      <c r="Y35" s="22">
        <v>-50479</v>
      </c>
      <c r="Z35" s="23">
        <v>-0.7035214398503733</v>
      </c>
      <c r="AA35" s="20">
        <v>14350379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350978</v>
      </c>
      <c r="D38" s="20"/>
      <c r="E38" s="21">
        <v>633520</v>
      </c>
      <c r="F38" s="22">
        <v>633520</v>
      </c>
      <c r="G38" s="22"/>
      <c r="H38" s="22"/>
      <c r="I38" s="22">
        <v>291327</v>
      </c>
      <c r="J38" s="22">
        <v>291327</v>
      </c>
      <c r="K38" s="22"/>
      <c r="L38" s="22"/>
      <c r="M38" s="22">
        <v>126674</v>
      </c>
      <c r="N38" s="22">
        <v>126674</v>
      </c>
      <c r="O38" s="22"/>
      <c r="P38" s="22"/>
      <c r="Q38" s="22"/>
      <c r="R38" s="22"/>
      <c r="S38" s="22"/>
      <c r="T38" s="22"/>
      <c r="U38" s="22"/>
      <c r="V38" s="22"/>
      <c r="W38" s="22">
        <v>418001</v>
      </c>
      <c r="X38" s="22">
        <v>316758</v>
      </c>
      <c r="Y38" s="22">
        <v>101243</v>
      </c>
      <c r="Z38" s="23">
        <v>31.962255096950987</v>
      </c>
      <c r="AA38" s="20">
        <v>633520</v>
      </c>
    </row>
    <row r="39" spans="1:27" x14ac:dyDescent="0.25">
      <c r="A39" s="19" t="s">
        <v>65</v>
      </c>
      <c r="B39" s="15" t="s">
        <v>32</v>
      </c>
      <c r="C39" s="20">
        <v>2928706</v>
      </c>
      <c r="D39" s="20"/>
      <c r="E39" s="21">
        <v>2460020</v>
      </c>
      <c r="F39" s="22">
        <v>2460020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1230012</v>
      </c>
      <c r="Y39" s="22">
        <v>-1230012</v>
      </c>
      <c r="Z39" s="23">
        <v>-100</v>
      </c>
      <c r="AA39" s="20">
        <v>2460020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76000</v>
      </c>
      <c r="F40" s="22">
        <v>76000</v>
      </c>
      <c r="G40" s="22">
        <v>146422</v>
      </c>
      <c r="H40" s="22">
        <v>171123</v>
      </c>
      <c r="I40" s="22">
        <v>150195</v>
      </c>
      <c r="J40" s="22">
        <v>467740</v>
      </c>
      <c r="K40" s="22">
        <v>153647</v>
      </c>
      <c r="L40" s="22"/>
      <c r="M40" s="22">
        <v>152086</v>
      </c>
      <c r="N40" s="22">
        <v>305733</v>
      </c>
      <c r="O40" s="22"/>
      <c r="P40" s="22"/>
      <c r="Q40" s="22"/>
      <c r="R40" s="22"/>
      <c r="S40" s="22"/>
      <c r="T40" s="22"/>
      <c r="U40" s="22"/>
      <c r="V40" s="22"/>
      <c r="W40" s="22">
        <v>773473</v>
      </c>
      <c r="X40" s="22">
        <v>37998</v>
      </c>
      <c r="Y40" s="22">
        <v>735475</v>
      </c>
      <c r="Z40" s="23">
        <v>1935.5623980209482</v>
      </c>
      <c r="AA40" s="20">
        <v>76000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1257958</v>
      </c>
      <c r="D42" s="20"/>
      <c r="E42" s="21">
        <v>1280424</v>
      </c>
      <c r="F42" s="22">
        <v>1280424</v>
      </c>
      <c r="G42" s="22">
        <v>13245</v>
      </c>
      <c r="H42" s="22">
        <v>71828</v>
      </c>
      <c r="I42" s="22">
        <v>120964</v>
      </c>
      <c r="J42" s="22">
        <v>206037</v>
      </c>
      <c r="K42" s="22">
        <v>74379</v>
      </c>
      <c r="L42" s="22">
        <v>62101</v>
      </c>
      <c r="M42" s="22">
        <v>45867</v>
      </c>
      <c r="N42" s="22">
        <v>182347</v>
      </c>
      <c r="O42" s="22"/>
      <c r="P42" s="22"/>
      <c r="Q42" s="22"/>
      <c r="R42" s="22"/>
      <c r="S42" s="22"/>
      <c r="T42" s="22"/>
      <c r="U42" s="22"/>
      <c r="V42" s="22"/>
      <c r="W42" s="22">
        <v>388384</v>
      </c>
      <c r="X42" s="22">
        <v>640212</v>
      </c>
      <c r="Y42" s="22">
        <v>-251828</v>
      </c>
      <c r="Z42" s="23">
        <v>-39.33509524969854</v>
      </c>
      <c r="AA42" s="20">
        <v>1280424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1905831</v>
      </c>
      <c r="D45" s="20"/>
      <c r="E45" s="21">
        <v>2006702</v>
      </c>
      <c r="F45" s="22">
        <v>2006702</v>
      </c>
      <c r="G45" s="22">
        <v>100685</v>
      </c>
      <c r="H45" s="22">
        <v>89016</v>
      </c>
      <c r="I45" s="22">
        <v>117454</v>
      </c>
      <c r="J45" s="22">
        <v>307155</v>
      </c>
      <c r="K45" s="22">
        <v>111870</v>
      </c>
      <c r="L45" s="22">
        <v>119326</v>
      </c>
      <c r="M45" s="22">
        <v>220925</v>
      </c>
      <c r="N45" s="22">
        <v>452121</v>
      </c>
      <c r="O45" s="22"/>
      <c r="P45" s="22"/>
      <c r="Q45" s="22"/>
      <c r="R45" s="22"/>
      <c r="S45" s="22"/>
      <c r="T45" s="22"/>
      <c r="U45" s="22"/>
      <c r="V45" s="22"/>
      <c r="W45" s="22">
        <v>759276</v>
      </c>
      <c r="X45" s="22">
        <v>1003356</v>
      </c>
      <c r="Y45" s="22">
        <v>-244080</v>
      </c>
      <c r="Z45" s="23">
        <v>-24.326360733378781</v>
      </c>
      <c r="AA45" s="20">
        <v>2006702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18054867</v>
      </c>
      <c r="D48" s="29">
        <f t="shared" ref="D48:Y48" si="1">SUM(D35:D47)</f>
        <v>0</v>
      </c>
      <c r="E48" s="30">
        <f t="shared" si="1"/>
        <v>20807045</v>
      </c>
      <c r="F48" s="31">
        <f t="shared" si="1"/>
        <v>20807045</v>
      </c>
      <c r="G48" s="31">
        <f t="shared" si="1"/>
        <v>1271442</v>
      </c>
      <c r="H48" s="31">
        <f t="shared" si="1"/>
        <v>1397561</v>
      </c>
      <c r="I48" s="31">
        <f t="shared" si="1"/>
        <v>1725883</v>
      </c>
      <c r="J48" s="31">
        <f t="shared" si="1"/>
        <v>4394886</v>
      </c>
      <c r="K48" s="31">
        <f t="shared" si="1"/>
        <v>1347894</v>
      </c>
      <c r="L48" s="31">
        <f t="shared" si="1"/>
        <v>1883950</v>
      </c>
      <c r="M48" s="31">
        <f t="shared" si="1"/>
        <v>1837115</v>
      </c>
      <c r="N48" s="31">
        <f t="shared" si="1"/>
        <v>5068959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9463845</v>
      </c>
      <c r="X48" s="31">
        <f t="shared" si="1"/>
        <v>10403526</v>
      </c>
      <c r="Y48" s="31">
        <f t="shared" si="1"/>
        <v>-939681</v>
      </c>
      <c r="Z48" s="32">
        <f>+IF(X48&lt;&gt;0,+(Y48/X48)*100,0)</f>
        <v>-9.0323319228500019</v>
      </c>
      <c r="AA48" s="29">
        <f>SUM(AA35:AA47)</f>
        <v>20807045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10475141</v>
      </c>
      <c r="D49" s="39">
        <f t="shared" si="2"/>
        <v>0</v>
      </c>
      <c r="E49" s="40">
        <f t="shared" si="2"/>
        <v>24158000</v>
      </c>
      <c r="F49" s="41">
        <f t="shared" si="2"/>
        <v>24158000</v>
      </c>
      <c r="G49" s="41">
        <f t="shared" si="2"/>
        <v>723075</v>
      </c>
      <c r="H49" s="41">
        <f t="shared" si="2"/>
        <v>581035</v>
      </c>
      <c r="I49" s="41">
        <f t="shared" si="2"/>
        <v>110688</v>
      </c>
      <c r="J49" s="41">
        <f t="shared" si="2"/>
        <v>1414798</v>
      </c>
      <c r="K49" s="41">
        <f t="shared" si="2"/>
        <v>475440</v>
      </c>
      <c r="L49" s="41">
        <f t="shared" si="2"/>
        <v>-1560107</v>
      </c>
      <c r="M49" s="41">
        <f t="shared" si="2"/>
        <v>1220436</v>
      </c>
      <c r="N49" s="41">
        <f t="shared" si="2"/>
        <v>135769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1550567</v>
      </c>
      <c r="X49" s="41">
        <f t="shared" si="2"/>
        <v>12078990</v>
      </c>
      <c r="Y49" s="41">
        <f t="shared" si="2"/>
        <v>-10528423</v>
      </c>
      <c r="Z49" s="42">
        <f>+IF(X49&lt;&gt;0,+(Y49/X49)*100,0)</f>
        <v>-87.163107180318889</v>
      </c>
      <c r="AA49" s="39">
        <f>+AA33-AA48</f>
        <v>24158000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10475141</v>
      </c>
      <c r="D52" s="48">
        <f t="shared" si="3"/>
        <v>0</v>
      </c>
      <c r="E52" s="49">
        <f t="shared" si="3"/>
        <v>24158000</v>
      </c>
      <c r="F52" s="50">
        <f t="shared" si="3"/>
        <v>24158000</v>
      </c>
      <c r="G52" s="50">
        <f t="shared" si="3"/>
        <v>723075</v>
      </c>
      <c r="H52" s="50">
        <f t="shared" si="3"/>
        <v>581035</v>
      </c>
      <c r="I52" s="50">
        <f t="shared" si="3"/>
        <v>110688</v>
      </c>
      <c r="J52" s="50">
        <f t="shared" si="3"/>
        <v>1414798</v>
      </c>
      <c r="K52" s="50">
        <f t="shared" si="3"/>
        <v>475440</v>
      </c>
      <c r="L52" s="50">
        <f t="shared" si="3"/>
        <v>-1560107</v>
      </c>
      <c r="M52" s="50">
        <f t="shared" si="3"/>
        <v>1220436</v>
      </c>
      <c r="N52" s="50">
        <f t="shared" si="3"/>
        <v>135769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1550567</v>
      </c>
      <c r="X52" s="50">
        <f t="shared" si="3"/>
        <v>12078990</v>
      </c>
      <c r="Y52" s="50">
        <f t="shared" si="3"/>
        <v>-10528423</v>
      </c>
      <c r="Z52" s="51">
        <f>+IF(X52&lt;&gt;0,+(Y52/X52)*100,0)</f>
        <v>-87.163107180318889</v>
      </c>
      <c r="AA52" s="48">
        <f>SUM(AA49:AA51)</f>
        <v>24158000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10475141</v>
      </c>
      <c r="D54" s="54">
        <f>+D52-D53</f>
        <v>0</v>
      </c>
      <c r="E54" s="55">
        <f t="shared" si="4"/>
        <v>24158000</v>
      </c>
      <c r="F54" s="56">
        <f t="shared" si="4"/>
        <v>24158000</v>
      </c>
      <c r="G54" s="56">
        <f t="shared" si="4"/>
        <v>723075</v>
      </c>
      <c r="H54" s="56">
        <f t="shared" si="4"/>
        <v>581035</v>
      </c>
      <c r="I54" s="56">
        <f t="shared" si="4"/>
        <v>110688</v>
      </c>
      <c r="J54" s="56">
        <f t="shared" si="4"/>
        <v>1414798</v>
      </c>
      <c r="K54" s="56">
        <f t="shared" si="4"/>
        <v>475440</v>
      </c>
      <c r="L54" s="56">
        <f t="shared" si="4"/>
        <v>-1560107</v>
      </c>
      <c r="M54" s="56">
        <f t="shared" si="4"/>
        <v>1220436</v>
      </c>
      <c r="N54" s="56">
        <f t="shared" si="4"/>
        <v>135769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1550567</v>
      </c>
      <c r="X54" s="56">
        <f t="shared" si="4"/>
        <v>12078990</v>
      </c>
      <c r="Y54" s="56">
        <f t="shared" si="4"/>
        <v>-10528423</v>
      </c>
      <c r="Z54" s="57">
        <f>+IF(X54&lt;&gt;0,+(Y54/X54)*100,0)</f>
        <v>-87.163107180318889</v>
      </c>
      <c r="AA54" s="54">
        <f>+AA52-AA53</f>
        <v>24158000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10475141</v>
      </c>
      <c r="D57" s="48">
        <f>SUM(D54:D56)</f>
        <v>0</v>
      </c>
      <c r="E57" s="49">
        <f t="shared" si="5"/>
        <v>24158000</v>
      </c>
      <c r="F57" s="50">
        <f t="shared" si="5"/>
        <v>24158000</v>
      </c>
      <c r="G57" s="50">
        <f t="shared" si="5"/>
        <v>723075</v>
      </c>
      <c r="H57" s="50">
        <f t="shared" si="5"/>
        <v>581035</v>
      </c>
      <c r="I57" s="50">
        <f t="shared" si="5"/>
        <v>110688</v>
      </c>
      <c r="J57" s="50">
        <f t="shared" si="5"/>
        <v>1414798</v>
      </c>
      <c r="K57" s="50">
        <f t="shared" si="5"/>
        <v>475440</v>
      </c>
      <c r="L57" s="50">
        <f t="shared" si="5"/>
        <v>-1560107</v>
      </c>
      <c r="M57" s="50">
        <f t="shared" si="5"/>
        <v>1220436</v>
      </c>
      <c r="N57" s="50">
        <f t="shared" si="5"/>
        <v>135769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1550567</v>
      </c>
      <c r="X57" s="50">
        <f t="shared" si="5"/>
        <v>12078990</v>
      </c>
      <c r="Y57" s="50">
        <f t="shared" si="5"/>
        <v>-10528423</v>
      </c>
      <c r="Z57" s="51">
        <f>+IF(X57&lt;&gt;0,+(Y57/X57)*100,0)</f>
        <v>-87.163107180318889</v>
      </c>
      <c r="AA57" s="48">
        <f>SUM(AA54:AA56)</f>
        <v>24158000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10475141</v>
      </c>
      <c r="D60" s="65">
        <f>SUM(D57:D59)</f>
        <v>0</v>
      </c>
      <c r="E60" s="66">
        <f t="shared" si="6"/>
        <v>24158000</v>
      </c>
      <c r="F60" s="67">
        <f t="shared" si="6"/>
        <v>24158000</v>
      </c>
      <c r="G60" s="67">
        <f t="shared" si="6"/>
        <v>723075</v>
      </c>
      <c r="H60" s="67">
        <f t="shared" si="6"/>
        <v>581035</v>
      </c>
      <c r="I60" s="67">
        <f t="shared" si="6"/>
        <v>110688</v>
      </c>
      <c r="J60" s="67">
        <f t="shared" si="6"/>
        <v>1414798</v>
      </c>
      <c r="K60" s="67">
        <f t="shared" si="6"/>
        <v>475440</v>
      </c>
      <c r="L60" s="67">
        <f t="shared" si="6"/>
        <v>-1560107</v>
      </c>
      <c r="M60" s="67">
        <f t="shared" si="6"/>
        <v>1220436</v>
      </c>
      <c r="N60" s="67">
        <f t="shared" si="6"/>
        <v>135769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1550567</v>
      </c>
      <c r="X60" s="67">
        <f t="shared" si="6"/>
        <v>12078990</v>
      </c>
      <c r="Y60" s="67">
        <f t="shared" si="6"/>
        <v>-10528423</v>
      </c>
      <c r="Z60" s="68">
        <f>+IF(X60&lt;&gt;0,+(Y60/X60)*100,0)</f>
        <v>-87.163107180318889</v>
      </c>
      <c r="AA60" s="65">
        <f>SUM(AA57:AA59)</f>
        <v>24158000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3246965</v>
      </c>
      <c r="D9" s="20"/>
      <c r="E9" s="21">
        <v>3032692</v>
      </c>
      <c r="F9" s="22">
        <v>3032692</v>
      </c>
      <c r="G9" s="22">
        <v>305179</v>
      </c>
      <c r="H9" s="22">
        <v>293745</v>
      </c>
      <c r="I9" s="22">
        <v>295690</v>
      </c>
      <c r="J9" s="22">
        <v>894614</v>
      </c>
      <c r="K9" s="22">
        <v>268798</v>
      </c>
      <c r="L9" s="22">
        <v>283201</v>
      </c>
      <c r="M9" s="22">
        <v>268906</v>
      </c>
      <c r="N9" s="22">
        <v>820905</v>
      </c>
      <c r="O9" s="22"/>
      <c r="P9" s="22"/>
      <c r="Q9" s="22"/>
      <c r="R9" s="22"/>
      <c r="S9" s="22"/>
      <c r="T9" s="22"/>
      <c r="U9" s="22"/>
      <c r="V9" s="22"/>
      <c r="W9" s="22">
        <v>1715519</v>
      </c>
      <c r="X9" s="22">
        <v>1522922</v>
      </c>
      <c r="Y9" s="22">
        <v>192597</v>
      </c>
      <c r="Z9" s="23">
        <v>12.646543946439802</v>
      </c>
      <c r="AA9" s="20">
        <v>3032692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517618</v>
      </c>
      <c r="D13" s="20"/>
      <c r="E13" s="21">
        <v>437498</v>
      </c>
      <c r="F13" s="22">
        <v>437498</v>
      </c>
      <c r="G13" s="22">
        <v>41895</v>
      </c>
      <c r="H13" s="22">
        <v>42900</v>
      </c>
      <c r="I13" s="22">
        <v>43707</v>
      </c>
      <c r="J13" s="22">
        <v>128502</v>
      </c>
      <c r="K13" s="22">
        <v>44239</v>
      </c>
      <c r="L13" s="22">
        <v>45056</v>
      </c>
      <c r="M13" s="22">
        <v>46079</v>
      </c>
      <c r="N13" s="22">
        <v>135374</v>
      </c>
      <c r="O13" s="22"/>
      <c r="P13" s="22"/>
      <c r="Q13" s="22"/>
      <c r="R13" s="22"/>
      <c r="S13" s="22"/>
      <c r="T13" s="22"/>
      <c r="U13" s="22"/>
      <c r="V13" s="22"/>
      <c r="W13" s="22">
        <v>263876</v>
      </c>
      <c r="X13" s="22">
        <v>219694</v>
      </c>
      <c r="Y13" s="22">
        <v>44182</v>
      </c>
      <c r="Z13" s="23">
        <v>20.110699427385363</v>
      </c>
      <c r="AA13" s="20">
        <v>437498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3764583</v>
      </c>
      <c r="D33" s="29">
        <f t="shared" ref="D33:Y33" si="0">SUM(D6:D32)</f>
        <v>0</v>
      </c>
      <c r="E33" s="30">
        <f t="shared" si="0"/>
        <v>3470190</v>
      </c>
      <c r="F33" s="31">
        <f t="shared" si="0"/>
        <v>3470190</v>
      </c>
      <c r="G33" s="31">
        <f t="shared" si="0"/>
        <v>347074</v>
      </c>
      <c r="H33" s="31">
        <f t="shared" si="0"/>
        <v>336645</v>
      </c>
      <c r="I33" s="31">
        <f t="shared" si="0"/>
        <v>339397</v>
      </c>
      <c r="J33" s="31">
        <f t="shared" si="0"/>
        <v>1023116</v>
      </c>
      <c r="K33" s="31">
        <f t="shared" si="0"/>
        <v>313037</v>
      </c>
      <c r="L33" s="31">
        <f t="shared" si="0"/>
        <v>328257</v>
      </c>
      <c r="M33" s="31">
        <f t="shared" si="0"/>
        <v>314985</v>
      </c>
      <c r="N33" s="31">
        <f t="shared" si="0"/>
        <v>956279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1979395</v>
      </c>
      <c r="X33" s="31">
        <f t="shared" si="0"/>
        <v>1742616</v>
      </c>
      <c r="Y33" s="31">
        <f t="shared" si="0"/>
        <v>236779</v>
      </c>
      <c r="Z33" s="32">
        <f>+IF(X33&lt;&gt;0,+(Y33/X33)*100,0)</f>
        <v>13.587560311623445</v>
      </c>
      <c r="AA33" s="29">
        <f>SUM(AA6:AA32)</f>
        <v>3470190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12798903</v>
      </c>
      <c r="D35" s="20"/>
      <c r="E35" s="21">
        <v>5228124</v>
      </c>
      <c r="F35" s="22">
        <v>5228124</v>
      </c>
      <c r="G35" s="22">
        <v>348458</v>
      </c>
      <c r="H35" s="22">
        <v>526965</v>
      </c>
      <c r="I35" s="22">
        <v>525264</v>
      </c>
      <c r="J35" s="22">
        <v>1400687</v>
      </c>
      <c r="K35" s="22">
        <v>526679</v>
      </c>
      <c r="L35" s="22">
        <v>549220</v>
      </c>
      <c r="M35" s="22">
        <v>558591</v>
      </c>
      <c r="N35" s="22">
        <v>1634490</v>
      </c>
      <c r="O35" s="22"/>
      <c r="P35" s="22"/>
      <c r="Q35" s="22"/>
      <c r="R35" s="22"/>
      <c r="S35" s="22"/>
      <c r="T35" s="22"/>
      <c r="U35" s="22"/>
      <c r="V35" s="22"/>
      <c r="W35" s="22">
        <v>3035177</v>
      </c>
      <c r="X35" s="22">
        <v>2614062</v>
      </c>
      <c r="Y35" s="22">
        <v>421115</v>
      </c>
      <c r="Z35" s="23">
        <v>16.109602603151725</v>
      </c>
      <c r="AA35" s="20">
        <v>5228124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720948</v>
      </c>
      <c r="D38" s="20"/>
      <c r="E38" s="21">
        <v>434782</v>
      </c>
      <c r="F38" s="22">
        <v>434782</v>
      </c>
      <c r="G38" s="22"/>
      <c r="H38" s="22">
        <v>800</v>
      </c>
      <c r="I38" s="22">
        <v>712</v>
      </c>
      <c r="J38" s="22">
        <v>1512</v>
      </c>
      <c r="K38" s="22">
        <v>976</v>
      </c>
      <c r="L38" s="22">
        <v>223321</v>
      </c>
      <c r="M38" s="22"/>
      <c r="N38" s="22">
        <v>224297</v>
      </c>
      <c r="O38" s="22"/>
      <c r="P38" s="22"/>
      <c r="Q38" s="22"/>
      <c r="R38" s="22"/>
      <c r="S38" s="22"/>
      <c r="T38" s="22"/>
      <c r="U38" s="22"/>
      <c r="V38" s="22"/>
      <c r="W38" s="22">
        <v>225809</v>
      </c>
      <c r="X38" s="22">
        <v>218332</v>
      </c>
      <c r="Y38" s="22">
        <v>7477</v>
      </c>
      <c r="Z38" s="23">
        <v>3.424601066266054</v>
      </c>
      <c r="AA38" s="20">
        <v>434782</v>
      </c>
    </row>
    <row r="39" spans="1:27" x14ac:dyDescent="0.25">
      <c r="A39" s="19" t="s">
        <v>65</v>
      </c>
      <c r="B39" s="15" t="s">
        <v>32</v>
      </c>
      <c r="C39" s="20">
        <v>574036</v>
      </c>
      <c r="D39" s="20"/>
      <c r="E39" s="21">
        <v>1500000</v>
      </c>
      <c r="F39" s="22">
        <v>1500000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750000</v>
      </c>
      <c r="Y39" s="22">
        <v>-750000</v>
      </c>
      <c r="Z39" s="23">
        <v>-100</v>
      </c>
      <c r="AA39" s="20">
        <v>1500000</v>
      </c>
    </row>
    <row r="40" spans="1:27" x14ac:dyDescent="0.25">
      <c r="A40" s="19" t="s">
        <v>66</v>
      </c>
      <c r="B40" s="15" t="s">
        <v>32</v>
      </c>
      <c r="C40" s="20">
        <v>679569</v>
      </c>
      <c r="D40" s="20"/>
      <c r="E40" s="21">
        <v>840000</v>
      </c>
      <c r="F40" s="22">
        <v>840000</v>
      </c>
      <c r="G40" s="22">
        <v>67365</v>
      </c>
      <c r="H40" s="22">
        <v>54463</v>
      </c>
      <c r="I40" s="22">
        <v>58827</v>
      </c>
      <c r="J40" s="22">
        <v>180655</v>
      </c>
      <c r="K40" s="22">
        <v>60787</v>
      </c>
      <c r="L40" s="22">
        <v>44490</v>
      </c>
      <c r="M40" s="22">
        <v>57934</v>
      </c>
      <c r="N40" s="22">
        <v>163211</v>
      </c>
      <c r="O40" s="22"/>
      <c r="P40" s="22"/>
      <c r="Q40" s="22"/>
      <c r="R40" s="22"/>
      <c r="S40" s="22"/>
      <c r="T40" s="22"/>
      <c r="U40" s="22"/>
      <c r="V40" s="22"/>
      <c r="W40" s="22">
        <v>343866</v>
      </c>
      <c r="X40" s="22">
        <v>420000</v>
      </c>
      <c r="Y40" s="22">
        <v>-76134</v>
      </c>
      <c r="Z40" s="23">
        <v>-18.127142857142857</v>
      </c>
      <c r="AA40" s="20">
        <v>840000</v>
      </c>
    </row>
    <row r="41" spans="1:27" x14ac:dyDescent="0.25">
      <c r="A41" s="19" t="s">
        <v>40</v>
      </c>
      <c r="B41" s="15" t="s">
        <v>32</v>
      </c>
      <c r="C41" s="20">
        <v>1037845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1245689</v>
      </c>
      <c r="D42" s="20"/>
      <c r="E42" s="21">
        <v>782607</v>
      </c>
      <c r="F42" s="22">
        <v>782607</v>
      </c>
      <c r="G42" s="22"/>
      <c r="H42" s="22"/>
      <c r="I42" s="22"/>
      <c r="J42" s="22"/>
      <c r="K42" s="22"/>
      <c r="L42" s="22">
        <v>207000</v>
      </c>
      <c r="M42" s="22"/>
      <c r="N42" s="22">
        <v>207000</v>
      </c>
      <c r="O42" s="22"/>
      <c r="P42" s="22"/>
      <c r="Q42" s="22"/>
      <c r="R42" s="22"/>
      <c r="S42" s="22"/>
      <c r="T42" s="22"/>
      <c r="U42" s="22"/>
      <c r="V42" s="22"/>
      <c r="W42" s="22">
        <v>207000</v>
      </c>
      <c r="X42" s="22">
        <v>436287</v>
      </c>
      <c r="Y42" s="22">
        <v>-229287</v>
      </c>
      <c r="Z42" s="23">
        <v>-52.55416732563657</v>
      </c>
      <c r="AA42" s="20">
        <v>782607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637754</v>
      </c>
      <c r="D44" s="20"/>
      <c r="E44" s="21">
        <v>287000</v>
      </c>
      <c r="F44" s="22">
        <v>287000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143496</v>
      </c>
      <c r="Y44" s="22">
        <v>-143496</v>
      </c>
      <c r="Z44" s="23">
        <v>-100</v>
      </c>
      <c r="AA44" s="20">
        <v>287000</v>
      </c>
    </row>
    <row r="45" spans="1:27" x14ac:dyDescent="0.25">
      <c r="A45" s="19" t="s">
        <v>70</v>
      </c>
      <c r="B45" s="15" t="s">
        <v>32</v>
      </c>
      <c r="C45" s="20">
        <v>1204100</v>
      </c>
      <c r="D45" s="20"/>
      <c r="E45" s="21">
        <v>913043</v>
      </c>
      <c r="F45" s="22">
        <v>913043</v>
      </c>
      <c r="G45" s="22"/>
      <c r="H45" s="22"/>
      <c r="I45" s="22"/>
      <c r="J45" s="22"/>
      <c r="K45" s="22">
        <v>707275</v>
      </c>
      <c r="L45" s="22">
        <v>35560</v>
      </c>
      <c r="M45" s="22">
        <v>721780</v>
      </c>
      <c r="N45" s="22">
        <v>1464615</v>
      </c>
      <c r="O45" s="22"/>
      <c r="P45" s="22"/>
      <c r="Q45" s="22"/>
      <c r="R45" s="22"/>
      <c r="S45" s="22"/>
      <c r="T45" s="22"/>
      <c r="U45" s="22"/>
      <c r="V45" s="22"/>
      <c r="W45" s="22">
        <v>1464615</v>
      </c>
      <c r="X45" s="22">
        <v>458497</v>
      </c>
      <c r="Y45" s="22">
        <v>1006118</v>
      </c>
      <c r="Z45" s="23">
        <v>219.43829512515896</v>
      </c>
      <c r="AA45" s="20">
        <v>913043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18898844</v>
      </c>
      <c r="D48" s="29">
        <f t="shared" ref="D48:Y48" si="1">SUM(D35:D47)</f>
        <v>0</v>
      </c>
      <c r="E48" s="30">
        <f t="shared" si="1"/>
        <v>9985556</v>
      </c>
      <c r="F48" s="31">
        <f t="shared" si="1"/>
        <v>9985556</v>
      </c>
      <c r="G48" s="31">
        <f t="shared" si="1"/>
        <v>415823</v>
      </c>
      <c r="H48" s="31">
        <f t="shared" si="1"/>
        <v>582228</v>
      </c>
      <c r="I48" s="31">
        <f t="shared" si="1"/>
        <v>584803</v>
      </c>
      <c r="J48" s="31">
        <f t="shared" si="1"/>
        <v>1582854</v>
      </c>
      <c r="K48" s="31">
        <f t="shared" si="1"/>
        <v>1295717</v>
      </c>
      <c r="L48" s="31">
        <f t="shared" si="1"/>
        <v>1059591</v>
      </c>
      <c r="M48" s="31">
        <f t="shared" si="1"/>
        <v>1338305</v>
      </c>
      <c r="N48" s="31">
        <f t="shared" si="1"/>
        <v>3693613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5276467</v>
      </c>
      <c r="X48" s="31">
        <f t="shared" si="1"/>
        <v>5040674</v>
      </c>
      <c r="Y48" s="31">
        <f t="shared" si="1"/>
        <v>235793</v>
      </c>
      <c r="Z48" s="32">
        <f>+IF(X48&lt;&gt;0,+(Y48/X48)*100,0)</f>
        <v>4.6778069758131551</v>
      </c>
      <c r="AA48" s="29">
        <f>SUM(AA35:AA47)</f>
        <v>9985556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-15134261</v>
      </c>
      <c r="D49" s="39">
        <f t="shared" si="2"/>
        <v>0</v>
      </c>
      <c r="E49" s="40">
        <f t="shared" si="2"/>
        <v>-6515366</v>
      </c>
      <c r="F49" s="41">
        <f t="shared" si="2"/>
        <v>-6515366</v>
      </c>
      <c r="G49" s="41">
        <f t="shared" si="2"/>
        <v>-68749</v>
      </c>
      <c r="H49" s="41">
        <f t="shared" si="2"/>
        <v>-245583</v>
      </c>
      <c r="I49" s="41">
        <f t="shared" si="2"/>
        <v>-245406</v>
      </c>
      <c r="J49" s="41">
        <f t="shared" si="2"/>
        <v>-559738</v>
      </c>
      <c r="K49" s="41">
        <f t="shared" si="2"/>
        <v>-982680</v>
      </c>
      <c r="L49" s="41">
        <f t="shared" si="2"/>
        <v>-731334</v>
      </c>
      <c r="M49" s="41">
        <f t="shared" si="2"/>
        <v>-1023320</v>
      </c>
      <c r="N49" s="41">
        <f t="shared" si="2"/>
        <v>-2737334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-3297072</v>
      </c>
      <c r="X49" s="41">
        <f t="shared" si="2"/>
        <v>-3298058</v>
      </c>
      <c r="Y49" s="41">
        <f t="shared" si="2"/>
        <v>986</v>
      </c>
      <c r="Z49" s="42">
        <f>+IF(X49&lt;&gt;0,+(Y49/X49)*100,0)</f>
        <v>-2.9896381446293547E-2</v>
      </c>
      <c r="AA49" s="39">
        <f>+AA33-AA48</f>
        <v>-6515366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-15134261</v>
      </c>
      <c r="D52" s="48">
        <f t="shared" si="3"/>
        <v>0</v>
      </c>
      <c r="E52" s="49">
        <f t="shared" si="3"/>
        <v>-6515366</v>
      </c>
      <c r="F52" s="50">
        <f t="shared" si="3"/>
        <v>-6515366</v>
      </c>
      <c r="G52" s="50">
        <f t="shared" si="3"/>
        <v>-68749</v>
      </c>
      <c r="H52" s="50">
        <f t="shared" si="3"/>
        <v>-245583</v>
      </c>
      <c r="I52" s="50">
        <f t="shared" si="3"/>
        <v>-245406</v>
      </c>
      <c r="J52" s="50">
        <f t="shared" si="3"/>
        <v>-559738</v>
      </c>
      <c r="K52" s="50">
        <f t="shared" si="3"/>
        <v>-982680</v>
      </c>
      <c r="L52" s="50">
        <f t="shared" si="3"/>
        <v>-731334</v>
      </c>
      <c r="M52" s="50">
        <f t="shared" si="3"/>
        <v>-1023320</v>
      </c>
      <c r="N52" s="50">
        <f t="shared" si="3"/>
        <v>-2737334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-3297072</v>
      </c>
      <c r="X52" s="50">
        <f t="shared" si="3"/>
        <v>-3298058</v>
      </c>
      <c r="Y52" s="50">
        <f t="shared" si="3"/>
        <v>986</v>
      </c>
      <c r="Z52" s="51">
        <f>+IF(X52&lt;&gt;0,+(Y52/X52)*100,0)</f>
        <v>-2.9896381446293547E-2</v>
      </c>
      <c r="AA52" s="48">
        <f>SUM(AA49:AA51)</f>
        <v>-6515366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-15134261</v>
      </c>
      <c r="D54" s="54">
        <f>+D52-D53</f>
        <v>0</v>
      </c>
      <c r="E54" s="55">
        <f t="shared" si="4"/>
        <v>-6515366</v>
      </c>
      <c r="F54" s="56">
        <f t="shared" si="4"/>
        <v>-6515366</v>
      </c>
      <c r="G54" s="56">
        <f t="shared" si="4"/>
        <v>-68749</v>
      </c>
      <c r="H54" s="56">
        <f t="shared" si="4"/>
        <v>-245583</v>
      </c>
      <c r="I54" s="56">
        <f t="shared" si="4"/>
        <v>-245406</v>
      </c>
      <c r="J54" s="56">
        <f t="shared" si="4"/>
        <v>-559738</v>
      </c>
      <c r="K54" s="56">
        <f t="shared" si="4"/>
        <v>-982680</v>
      </c>
      <c r="L54" s="56">
        <f t="shared" si="4"/>
        <v>-731334</v>
      </c>
      <c r="M54" s="56">
        <f t="shared" si="4"/>
        <v>-1023320</v>
      </c>
      <c r="N54" s="56">
        <f t="shared" si="4"/>
        <v>-2737334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-3297072</v>
      </c>
      <c r="X54" s="56">
        <f t="shared" si="4"/>
        <v>-3298058</v>
      </c>
      <c r="Y54" s="56">
        <f t="shared" si="4"/>
        <v>986</v>
      </c>
      <c r="Z54" s="57">
        <f>+IF(X54&lt;&gt;0,+(Y54/X54)*100,0)</f>
        <v>-2.9896381446293547E-2</v>
      </c>
      <c r="AA54" s="54">
        <f>+AA52-AA53</f>
        <v>-6515366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-15134261</v>
      </c>
      <c r="D57" s="48">
        <f>SUM(D54:D56)</f>
        <v>0</v>
      </c>
      <c r="E57" s="49">
        <f t="shared" si="5"/>
        <v>-6515366</v>
      </c>
      <c r="F57" s="50">
        <f t="shared" si="5"/>
        <v>-6515366</v>
      </c>
      <c r="G57" s="50">
        <f t="shared" si="5"/>
        <v>-68749</v>
      </c>
      <c r="H57" s="50">
        <f t="shared" si="5"/>
        <v>-245583</v>
      </c>
      <c r="I57" s="50">
        <f t="shared" si="5"/>
        <v>-245406</v>
      </c>
      <c r="J57" s="50">
        <f t="shared" si="5"/>
        <v>-559738</v>
      </c>
      <c r="K57" s="50">
        <f t="shared" si="5"/>
        <v>-982680</v>
      </c>
      <c r="L57" s="50">
        <f t="shared" si="5"/>
        <v>-731334</v>
      </c>
      <c r="M57" s="50">
        <f t="shared" si="5"/>
        <v>-1023320</v>
      </c>
      <c r="N57" s="50">
        <f t="shared" si="5"/>
        <v>-2737334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-3297072</v>
      </c>
      <c r="X57" s="50">
        <f t="shared" si="5"/>
        <v>-3298058</v>
      </c>
      <c r="Y57" s="50">
        <f t="shared" si="5"/>
        <v>986</v>
      </c>
      <c r="Z57" s="51">
        <f>+IF(X57&lt;&gt;0,+(Y57/X57)*100,0)</f>
        <v>-2.9896381446293547E-2</v>
      </c>
      <c r="AA57" s="48">
        <f>SUM(AA54:AA56)</f>
        <v>-6515366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-15134261</v>
      </c>
      <c r="D60" s="65">
        <f>SUM(D57:D59)</f>
        <v>0</v>
      </c>
      <c r="E60" s="66">
        <f t="shared" si="6"/>
        <v>-6515366</v>
      </c>
      <c r="F60" s="67">
        <f t="shared" si="6"/>
        <v>-6515366</v>
      </c>
      <c r="G60" s="67">
        <f t="shared" si="6"/>
        <v>-68749</v>
      </c>
      <c r="H60" s="67">
        <f t="shared" si="6"/>
        <v>-245583</v>
      </c>
      <c r="I60" s="67">
        <f t="shared" si="6"/>
        <v>-245406</v>
      </c>
      <c r="J60" s="67">
        <f t="shared" si="6"/>
        <v>-559738</v>
      </c>
      <c r="K60" s="67">
        <f t="shared" si="6"/>
        <v>-982680</v>
      </c>
      <c r="L60" s="67">
        <f t="shared" si="6"/>
        <v>-731334</v>
      </c>
      <c r="M60" s="67">
        <f t="shared" si="6"/>
        <v>-1023320</v>
      </c>
      <c r="N60" s="67">
        <f t="shared" si="6"/>
        <v>-2737334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-3297072</v>
      </c>
      <c r="X60" s="67">
        <f t="shared" si="6"/>
        <v>-3298058</v>
      </c>
      <c r="Y60" s="67">
        <f t="shared" si="6"/>
        <v>986</v>
      </c>
      <c r="Z60" s="68">
        <f>+IF(X60&lt;&gt;0,+(Y60/X60)*100,0)</f>
        <v>-2.9896381446293547E-2</v>
      </c>
      <c r="AA60" s="65">
        <f>SUM(AA57:AA59)</f>
        <v>-6515366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4527879</v>
      </c>
      <c r="D9" s="20"/>
      <c r="E9" s="21">
        <v>4861014</v>
      </c>
      <c r="F9" s="22">
        <v>4861014</v>
      </c>
      <c r="G9" s="22">
        <v>406637</v>
      </c>
      <c r="H9" s="22">
        <v>410644</v>
      </c>
      <c r="I9" s="22">
        <v>410738</v>
      </c>
      <c r="J9" s="22">
        <v>1228019</v>
      </c>
      <c r="K9" s="22">
        <v>406768</v>
      </c>
      <c r="L9" s="22">
        <v>407960</v>
      </c>
      <c r="M9" s="22">
        <v>407049</v>
      </c>
      <c r="N9" s="22">
        <v>1221777</v>
      </c>
      <c r="O9" s="22"/>
      <c r="P9" s="22"/>
      <c r="Q9" s="22"/>
      <c r="R9" s="22"/>
      <c r="S9" s="22"/>
      <c r="T9" s="22"/>
      <c r="U9" s="22"/>
      <c r="V9" s="22"/>
      <c r="W9" s="22">
        <v>2449796</v>
      </c>
      <c r="X9" s="22">
        <v>2430510</v>
      </c>
      <c r="Y9" s="22">
        <v>19286</v>
      </c>
      <c r="Z9" s="23">
        <v>0.79349601523960001</v>
      </c>
      <c r="AA9" s="20">
        <v>4861014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4527879</v>
      </c>
      <c r="D33" s="29">
        <f t="shared" ref="D33:Y33" si="0">SUM(D6:D32)</f>
        <v>0</v>
      </c>
      <c r="E33" s="30">
        <f t="shared" si="0"/>
        <v>4861014</v>
      </c>
      <c r="F33" s="31">
        <f t="shared" si="0"/>
        <v>4861014</v>
      </c>
      <c r="G33" s="31">
        <f t="shared" si="0"/>
        <v>406637</v>
      </c>
      <c r="H33" s="31">
        <f t="shared" si="0"/>
        <v>410644</v>
      </c>
      <c r="I33" s="31">
        <f t="shared" si="0"/>
        <v>410738</v>
      </c>
      <c r="J33" s="31">
        <f t="shared" si="0"/>
        <v>1228019</v>
      </c>
      <c r="K33" s="31">
        <f t="shared" si="0"/>
        <v>406768</v>
      </c>
      <c r="L33" s="31">
        <f t="shared" si="0"/>
        <v>407960</v>
      </c>
      <c r="M33" s="31">
        <f t="shared" si="0"/>
        <v>407049</v>
      </c>
      <c r="N33" s="31">
        <f t="shared" si="0"/>
        <v>1221777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2449796</v>
      </c>
      <c r="X33" s="31">
        <f t="shared" si="0"/>
        <v>2430510</v>
      </c>
      <c r="Y33" s="31">
        <f t="shared" si="0"/>
        <v>19286</v>
      </c>
      <c r="Z33" s="32">
        <f>+IF(X33&lt;&gt;0,+(Y33/X33)*100,0)</f>
        <v>0.79349601523960001</v>
      </c>
      <c r="AA33" s="29">
        <f>SUM(AA6:AA32)</f>
        <v>4861014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6784166</v>
      </c>
      <c r="D35" s="20"/>
      <c r="E35" s="21">
        <v>7613504</v>
      </c>
      <c r="F35" s="22">
        <v>7613504</v>
      </c>
      <c r="G35" s="22">
        <v>554171</v>
      </c>
      <c r="H35" s="22">
        <v>550786</v>
      </c>
      <c r="I35" s="22">
        <v>556249</v>
      </c>
      <c r="J35" s="22">
        <v>1661206</v>
      </c>
      <c r="K35" s="22">
        <v>555388</v>
      </c>
      <c r="L35" s="22">
        <v>533082</v>
      </c>
      <c r="M35" s="22">
        <v>921248</v>
      </c>
      <c r="N35" s="22">
        <v>2009718</v>
      </c>
      <c r="O35" s="22"/>
      <c r="P35" s="22"/>
      <c r="Q35" s="22"/>
      <c r="R35" s="22"/>
      <c r="S35" s="22"/>
      <c r="T35" s="22"/>
      <c r="U35" s="22"/>
      <c r="V35" s="22"/>
      <c r="W35" s="22">
        <v>3670924</v>
      </c>
      <c r="X35" s="22">
        <v>3806748</v>
      </c>
      <c r="Y35" s="22">
        <v>-135824</v>
      </c>
      <c r="Z35" s="23">
        <v>-3.5679798084874546</v>
      </c>
      <c r="AA35" s="20">
        <v>7613504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581620</v>
      </c>
      <c r="D38" s="20"/>
      <c r="E38" s="21">
        <v>462000</v>
      </c>
      <c r="F38" s="22">
        <v>462000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231000</v>
      </c>
      <c r="Y38" s="22">
        <v>-231000</v>
      </c>
      <c r="Z38" s="23">
        <v>-100</v>
      </c>
      <c r="AA38" s="20">
        <v>462000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2644132</v>
      </c>
      <c r="D42" s="20"/>
      <c r="E42" s="21">
        <v>2710000</v>
      </c>
      <c r="F42" s="22">
        <v>2710000</v>
      </c>
      <c r="G42" s="22"/>
      <c r="H42" s="22"/>
      <c r="I42" s="22">
        <v>388808</v>
      </c>
      <c r="J42" s="22">
        <v>388808</v>
      </c>
      <c r="K42" s="22">
        <v>244945</v>
      </c>
      <c r="L42" s="22">
        <v>196327</v>
      </c>
      <c r="M42" s="22">
        <v>382113</v>
      </c>
      <c r="N42" s="22">
        <v>823385</v>
      </c>
      <c r="O42" s="22"/>
      <c r="P42" s="22"/>
      <c r="Q42" s="22"/>
      <c r="R42" s="22"/>
      <c r="S42" s="22"/>
      <c r="T42" s="22"/>
      <c r="U42" s="22"/>
      <c r="V42" s="22"/>
      <c r="W42" s="22">
        <v>1212193</v>
      </c>
      <c r="X42" s="22">
        <v>1354998</v>
      </c>
      <c r="Y42" s="22">
        <v>-142805</v>
      </c>
      <c r="Z42" s="23">
        <v>-10.539129947055272</v>
      </c>
      <c r="AA42" s="20">
        <v>2710000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69492</v>
      </c>
      <c r="D45" s="20"/>
      <c r="E45" s="21">
        <v>116295</v>
      </c>
      <c r="F45" s="22">
        <v>116295</v>
      </c>
      <c r="G45" s="22">
        <v>5521</v>
      </c>
      <c r="H45" s="22">
        <v>5454</v>
      </c>
      <c r="I45" s="22">
        <v>5508</v>
      </c>
      <c r="J45" s="22">
        <v>16483</v>
      </c>
      <c r="K45" s="22">
        <v>5500</v>
      </c>
      <c r="L45" s="22">
        <v>5305</v>
      </c>
      <c r="M45" s="22">
        <v>9152</v>
      </c>
      <c r="N45" s="22">
        <v>19957</v>
      </c>
      <c r="O45" s="22"/>
      <c r="P45" s="22"/>
      <c r="Q45" s="22"/>
      <c r="R45" s="22"/>
      <c r="S45" s="22"/>
      <c r="T45" s="22"/>
      <c r="U45" s="22"/>
      <c r="V45" s="22"/>
      <c r="W45" s="22">
        <v>36440</v>
      </c>
      <c r="X45" s="22">
        <v>58146</v>
      </c>
      <c r="Y45" s="22">
        <v>-21706</v>
      </c>
      <c r="Z45" s="23">
        <v>-37.330168885219962</v>
      </c>
      <c r="AA45" s="20">
        <v>116295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10079410</v>
      </c>
      <c r="D48" s="29">
        <f t="shared" ref="D48:Y48" si="1">SUM(D35:D47)</f>
        <v>0</v>
      </c>
      <c r="E48" s="30">
        <f t="shared" si="1"/>
        <v>10901799</v>
      </c>
      <c r="F48" s="31">
        <f t="shared" si="1"/>
        <v>10901799</v>
      </c>
      <c r="G48" s="31">
        <f t="shared" si="1"/>
        <v>559692</v>
      </c>
      <c r="H48" s="31">
        <f t="shared" si="1"/>
        <v>556240</v>
      </c>
      <c r="I48" s="31">
        <f t="shared" si="1"/>
        <v>950565</v>
      </c>
      <c r="J48" s="31">
        <f t="shared" si="1"/>
        <v>2066497</v>
      </c>
      <c r="K48" s="31">
        <f t="shared" si="1"/>
        <v>805833</v>
      </c>
      <c r="L48" s="31">
        <f t="shared" si="1"/>
        <v>734714</v>
      </c>
      <c r="M48" s="31">
        <f t="shared" si="1"/>
        <v>1312513</v>
      </c>
      <c r="N48" s="31">
        <f t="shared" si="1"/>
        <v>2853060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4919557</v>
      </c>
      <c r="X48" s="31">
        <f t="shared" si="1"/>
        <v>5450892</v>
      </c>
      <c r="Y48" s="31">
        <f t="shared" si="1"/>
        <v>-531335</v>
      </c>
      <c r="Z48" s="32">
        <f>+IF(X48&lt;&gt;0,+(Y48/X48)*100,0)</f>
        <v>-9.7476706564723727</v>
      </c>
      <c r="AA48" s="29">
        <f>SUM(AA35:AA47)</f>
        <v>10901799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-5551531</v>
      </c>
      <c r="D49" s="39">
        <f t="shared" si="2"/>
        <v>0</v>
      </c>
      <c r="E49" s="40">
        <f t="shared" si="2"/>
        <v>-6040785</v>
      </c>
      <c r="F49" s="41">
        <f t="shared" si="2"/>
        <v>-6040785</v>
      </c>
      <c r="G49" s="41">
        <f t="shared" si="2"/>
        <v>-153055</v>
      </c>
      <c r="H49" s="41">
        <f t="shared" si="2"/>
        <v>-145596</v>
      </c>
      <c r="I49" s="41">
        <f t="shared" si="2"/>
        <v>-539827</v>
      </c>
      <c r="J49" s="41">
        <f t="shared" si="2"/>
        <v>-838478</v>
      </c>
      <c r="K49" s="41">
        <f t="shared" si="2"/>
        <v>-399065</v>
      </c>
      <c r="L49" s="41">
        <f t="shared" si="2"/>
        <v>-326754</v>
      </c>
      <c r="M49" s="41">
        <f t="shared" si="2"/>
        <v>-905464</v>
      </c>
      <c r="N49" s="41">
        <f t="shared" si="2"/>
        <v>-1631283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-2469761</v>
      </c>
      <c r="X49" s="41">
        <f t="shared" si="2"/>
        <v>-3020382</v>
      </c>
      <c r="Y49" s="41">
        <f t="shared" si="2"/>
        <v>550621</v>
      </c>
      <c r="Z49" s="42">
        <f>+IF(X49&lt;&gt;0,+(Y49/X49)*100,0)</f>
        <v>-18.230177507348408</v>
      </c>
      <c r="AA49" s="39">
        <f>+AA33-AA48</f>
        <v>-6040785</v>
      </c>
    </row>
    <row r="50" spans="1:27" x14ac:dyDescent="0.25">
      <c r="A50" s="43" t="s">
        <v>75</v>
      </c>
      <c r="B50" s="15" t="s">
        <v>32</v>
      </c>
      <c r="C50" s="20">
        <v>867130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-4684401</v>
      </c>
      <c r="D52" s="48">
        <f t="shared" si="3"/>
        <v>0</v>
      </c>
      <c r="E52" s="49">
        <f t="shared" si="3"/>
        <v>-6040785</v>
      </c>
      <c r="F52" s="50">
        <f t="shared" si="3"/>
        <v>-6040785</v>
      </c>
      <c r="G52" s="50">
        <f t="shared" si="3"/>
        <v>-153055</v>
      </c>
      <c r="H52" s="50">
        <f t="shared" si="3"/>
        <v>-145596</v>
      </c>
      <c r="I52" s="50">
        <f t="shared" si="3"/>
        <v>-539827</v>
      </c>
      <c r="J52" s="50">
        <f t="shared" si="3"/>
        <v>-838478</v>
      </c>
      <c r="K52" s="50">
        <f t="shared" si="3"/>
        <v>-399065</v>
      </c>
      <c r="L52" s="50">
        <f t="shared" si="3"/>
        <v>-326754</v>
      </c>
      <c r="M52" s="50">
        <f t="shared" si="3"/>
        <v>-905464</v>
      </c>
      <c r="N52" s="50">
        <f t="shared" si="3"/>
        <v>-1631283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-2469761</v>
      </c>
      <c r="X52" s="50">
        <f t="shared" si="3"/>
        <v>-3020382</v>
      </c>
      <c r="Y52" s="50">
        <f t="shared" si="3"/>
        <v>550621</v>
      </c>
      <c r="Z52" s="51">
        <f>+IF(X52&lt;&gt;0,+(Y52/X52)*100,0)</f>
        <v>-18.230177507348408</v>
      </c>
      <c r="AA52" s="48">
        <f>SUM(AA49:AA51)</f>
        <v>-6040785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-4684401</v>
      </c>
      <c r="D54" s="54">
        <f>+D52-D53</f>
        <v>0</v>
      </c>
      <c r="E54" s="55">
        <f t="shared" si="4"/>
        <v>-6040785</v>
      </c>
      <c r="F54" s="56">
        <f t="shared" si="4"/>
        <v>-6040785</v>
      </c>
      <c r="G54" s="56">
        <f t="shared" si="4"/>
        <v>-153055</v>
      </c>
      <c r="H54" s="56">
        <f t="shared" si="4"/>
        <v>-145596</v>
      </c>
      <c r="I54" s="56">
        <f t="shared" si="4"/>
        <v>-539827</v>
      </c>
      <c r="J54" s="56">
        <f t="shared" si="4"/>
        <v>-838478</v>
      </c>
      <c r="K54" s="56">
        <f t="shared" si="4"/>
        <v>-399065</v>
      </c>
      <c r="L54" s="56">
        <f t="shared" si="4"/>
        <v>-326754</v>
      </c>
      <c r="M54" s="56">
        <f t="shared" si="4"/>
        <v>-905464</v>
      </c>
      <c r="N54" s="56">
        <f t="shared" si="4"/>
        <v>-1631283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-2469761</v>
      </c>
      <c r="X54" s="56">
        <f t="shared" si="4"/>
        <v>-3020382</v>
      </c>
      <c r="Y54" s="56">
        <f t="shared" si="4"/>
        <v>550621</v>
      </c>
      <c r="Z54" s="57">
        <f>+IF(X54&lt;&gt;0,+(Y54/X54)*100,0)</f>
        <v>-18.230177507348408</v>
      </c>
      <c r="AA54" s="54">
        <f>+AA52-AA53</f>
        <v>-6040785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-4684401</v>
      </c>
      <c r="D57" s="48">
        <f>SUM(D54:D56)</f>
        <v>0</v>
      </c>
      <c r="E57" s="49">
        <f t="shared" si="5"/>
        <v>-6040785</v>
      </c>
      <c r="F57" s="50">
        <f t="shared" si="5"/>
        <v>-6040785</v>
      </c>
      <c r="G57" s="50">
        <f t="shared" si="5"/>
        <v>-153055</v>
      </c>
      <c r="H57" s="50">
        <f t="shared" si="5"/>
        <v>-145596</v>
      </c>
      <c r="I57" s="50">
        <f t="shared" si="5"/>
        <v>-539827</v>
      </c>
      <c r="J57" s="50">
        <f t="shared" si="5"/>
        <v>-838478</v>
      </c>
      <c r="K57" s="50">
        <f t="shared" si="5"/>
        <v>-399065</v>
      </c>
      <c r="L57" s="50">
        <f t="shared" si="5"/>
        <v>-326754</v>
      </c>
      <c r="M57" s="50">
        <f t="shared" si="5"/>
        <v>-905464</v>
      </c>
      <c r="N57" s="50">
        <f t="shared" si="5"/>
        <v>-1631283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-2469761</v>
      </c>
      <c r="X57" s="50">
        <f t="shared" si="5"/>
        <v>-3020382</v>
      </c>
      <c r="Y57" s="50">
        <f t="shared" si="5"/>
        <v>550621</v>
      </c>
      <c r="Z57" s="51">
        <f>+IF(X57&lt;&gt;0,+(Y57/X57)*100,0)</f>
        <v>-18.230177507348408</v>
      </c>
      <c r="AA57" s="48">
        <f>SUM(AA54:AA56)</f>
        <v>-6040785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-4684401</v>
      </c>
      <c r="D60" s="65">
        <f>SUM(D57:D59)</f>
        <v>0</v>
      </c>
      <c r="E60" s="66">
        <f t="shared" si="6"/>
        <v>-6040785</v>
      </c>
      <c r="F60" s="67">
        <f t="shared" si="6"/>
        <v>-6040785</v>
      </c>
      <c r="G60" s="67">
        <f t="shared" si="6"/>
        <v>-153055</v>
      </c>
      <c r="H60" s="67">
        <f t="shared" si="6"/>
        <v>-145596</v>
      </c>
      <c r="I60" s="67">
        <f t="shared" si="6"/>
        <v>-539827</v>
      </c>
      <c r="J60" s="67">
        <f t="shared" si="6"/>
        <v>-838478</v>
      </c>
      <c r="K60" s="67">
        <f t="shared" si="6"/>
        <v>-399065</v>
      </c>
      <c r="L60" s="67">
        <f t="shared" si="6"/>
        <v>-326754</v>
      </c>
      <c r="M60" s="67">
        <f t="shared" si="6"/>
        <v>-905464</v>
      </c>
      <c r="N60" s="67">
        <f t="shared" si="6"/>
        <v>-1631283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-2469761</v>
      </c>
      <c r="X60" s="67">
        <f t="shared" si="6"/>
        <v>-3020382</v>
      </c>
      <c r="Y60" s="67">
        <f t="shared" si="6"/>
        <v>550621</v>
      </c>
      <c r="Z60" s="68">
        <f>+IF(X60&lt;&gt;0,+(Y60/X60)*100,0)</f>
        <v>-18.230177507348408</v>
      </c>
      <c r="AA60" s="65">
        <f>SUM(AA57:AA59)</f>
        <v>-6040785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2928</v>
      </c>
      <c r="F6" s="22">
        <v>2928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1464</v>
      </c>
      <c r="Y6" s="22">
        <v>-1464</v>
      </c>
      <c r="Z6" s="23">
        <v>-100</v>
      </c>
      <c r="AA6" s="20">
        <v>2928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14355</v>
      </c>
      <c r="D8" s="20"/>
      <c r="E8" s="21"/>
      <c r="F8" s="22"/>
      <c r="G8" s="22">
        <v>-777633</v>
      </c>
      <c r="H8" s="22">
        <v>-856707</v>
      </c>
      <c r="I8" s="22">
        <v>-864480</v>
      </c>
      <c r="J8" s="22">
        <v>-2498820</v>
      </c>
      <c r="K8" s="22">
        <v>-878550</v>
      </c>
      <c r="L8" s="22">
        <v>-878550</v>
      </c>
      <c r="M8" s="22">
        <v>-946521</v>
      </c>
      <c r="N8" s="22">
        <v>-2703621</v>
      </c>
      <c r="O8" s="22"/>
      <c r="P8" s="22"/>
      <c r="Q8" s="22"/>
      <c r="R8" s="22"/>
      <c r="S8" s="22"/>
      <c r="T8" s="22"/>
      <c r="U8" s="22"/>
      <c r="V8" s="22"/>
      <c r="W8" s="22">
        <v>-5202441</v>
      </c>
      <c r="X8" s="22"/>
      <c r="Y8" s="22">
        <v>-5202441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1948184405</v>
      </c>
      <c r="D9" s="20"/>
      <c r="E9" s="21">
        <v>2072490272</v>
      </c>
      <c r="F9" s="22">
        <v>2076537073</v>
      </c>
      <c r="G9" s="22">
        <v>180617216</v>
      </c>
      <c r="H9" s="22">
        <v>183452908</v>
      </c>
      <c r="I9" s="22">
        <v>172645062</v>
      </c>
      <c r="J9" s="22">
        <v>536715186</v>
      </c>
      <c r="K9" s="22">
        <v>176948610</v>
      </c>
      <c r="L9" s="22">
        <v>184597433</v>
      </c>
      <c r="M9" s="22">
        <v>173866100</v>
      </c>
      <c r="N9" s="22">
        <v>535412143</v>
      </c>
      <c r="O9" s="22"/>
      <c r="P9" s="22"/>
      <c r="Q9" s="22"/>
      <c r="R9" s="22"/>
      <c r="S9" s="22"/>
      <c r="T9" s="22"/>
      <c r="U9" s="22"/>
      <c r="V9" s="22"/>
      <c r="W9" s="22">
        <v>1072127329</v>
      </c>
      <c r="X9" s="22">
        <v>1039100124</v>
      </c>
      <c r="Y9" s="22">
        <v>33027205</v>
      </c>
      <c r="Z9" s="23">
        <v>3.1784429851535658</v>
      </c>
      <c r="AA9" s="20">
        <v>2076537073</v>
      </c>
    </row>
    <row r="10" spans="1:27" x14ac:dyDescent="0.25">
      <c r="A10" s="19" t="s">
        <v>38</v>
      </c>
      <c r="B10" s="15" t="s">
        <v>32</v>
      </c>
      <c r="C10" s="20">
        <v>3712932</v>
      </c>
      <c r="D10" s="20"/>
      <c r="E10" s="21">
        <v>4514179</v>
      </c>
      <c r="F10" s="22">
        <v>4544179</v>
      </c>
      <c r="G10" s="22">
        <v>265495</v>
      </c>
      <c r="H10" s="22">
        <v>257067</v>
      </c>
      <c r="I10" s="22">
        <v>210524</v>
      </c>
      <c r="J10" s="22">
        <v>733086</v>
      </c>
      <c r="K10" s="22">
        <v>75324</v>
      </c>
      <c r="L10" s="22">
        <v>201152</v>
      </c>
      <c r="M10" s="22">
        <v>226545</v>
      </c>
      <c r="N10" s="22">
        <v>503021</v>
      </c>
      <c r="O10" s="22"/>
      <c r="P10" s="22"/>
      <c r="Q10" s="22"/>
      <c r="R10" s="22"/>
      <c r="S10" s="22"/>
      <c r="T10" s="22"/>
      <c r="U10" s="22"/>
      <c r="V10" s="22"/>
      <c r="W10" s="22">
        <v>1236107</v>
      </c>
      <c r="X10" s="22">
        <v>2244541</v>
      </c>
      <c r="Y10" s="22">
        <v>-1008434</v>
      </c>
      <c r="Z10" s="23">
        <v>-44.928294916421663</v>
      </c>
      <c r="AA10" s="20">
        <v>4544179</v>
      </c>
    </row>
    <row r="11" spans="1:27" x14ac:dyDescent="0.25">
      <c r="A11" s="19" t="s">
        <v>39</v>
      </c>
      <c r="B11" s="15" t="s">
        <v>32</v>
      </c>
      <c r="C11" s="20">
        <v>875865</v>
      </c>
      <c r="D11" s="20"/>
      <c r="E11" s="21">
        <v>200004</v>
      </c>
      <c r="F11" s="22">
        <v>200004</v>
      </c>
      <c r="G11" s="22">
        <v>81936</v>
      </c>
      <c r="H11" s="22">
        <v>89549</v>
      </c>
      <c r="I11" s="22">
        <v>78353</v>
      </c>
      <c r="J11" s="22">
        <v>249838</v>
      </c>
      <c r="K11" s="22">
        <v>73327</v>
      </c>
      <c r="L11" s="22">
        <v>63373</v>
      </c>
      <c r="M11" s="22">
        <v>18610</v>
      </c>
      <c r="N11" s="22">
        <v>155310</v>
      </c>
      <c r="O11" s="22"/>
      <c r="P11" s="22"/>
      <c r="Q11" s="22"/>
      <c r="R11" s="22"/>
      <c r="S11" s="22"/>
      <c r="T11" s="22"/>
      <c r="U11" s="22"/>
      <c r="V11" s="22"/>
      <c r="W11" s="22">
        <v>405148</v>
      </c>
      <c r="X11" s="22">
        <v>100002</v>
      </c>
      <c r="Y11" s="22">
        <v>305146</v>
      </c>
      <c r="Z11" s="23">
        <v>305.13989720205592</v>
      </c>
      <c r="AA11" s="20">
        <v>200004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54519660</v>
      </c>
      <c r="D13" s="20"/>
      <c r="E13" s="21">
        <v>48094258</v>
      </c>
      <c r="F13" s="22">
        <v>48094258</v>
      </c>
      <c r="G13" s="22">
        <v>3828363</v>
      </c>
      <c r="H13" s="22">
        <v>4291824</v>
      </c>
      <c r="I13" s="22">
        <v>1382342</v>
      </c>
      <c r="J13" s="22">
        <v>9502529</v>
      </c>
      <c r="K13" s="22">
        <v>4030792</v>
      </c>
      <c r="L13" s="22">
        <v>6469764</v>
      </c>
      <c r="M13" s="22">
        <v>1396631</v>
      </c>
      <c r="N13" s="22">
        <v>11897187</v>
      </c>
      <c r="O13" s="22"/>
      <c r="P13" s="22"/>
      <c r="Q13" s="22"/>
      <c r="R13" s="22"/>
      <c r="S13" s="22"/>
      <c r="T13" s="22"/>
      <c r="U13" s="22"/>
      <c r="V13" s="22"/>
      <c r="W13" s="22">
        <v>21399716</v>
      </c>
      <c r="X13" s="22">
        <v>23964567</v>
      </c>
      <c r="Y13" s="22">
        <v>-2564851</v>
      </c>
      <c r="Z13" s="23">
        <v>-10.702680336348243</v>
      </c>
      <c r="AA13" s="20">
        <v>48094258</v>
      </c>
    </row>
    <row r="14" spans="1:27" x14ac:dyDescent="0.25">
      <c r="A14" s="19" t="s">
        <v>42</v>
      </c>
      <c r="B14" s="15" t="s">
        <v>32</v>
      </c>
      <c r="C14" s="20"/>
      <c r="D14" s="20"/>
      <c r="E14" s="21">
        <v>20880000</v>
      </c>
      <c r="F14" s="22">
        <v>20880000</v>
      </c>
      <c r="G14" s="22">
        <v>1588407</v>
      </c>
      <c r="H14" s="22">
        <v>1571390</v>
      </c>
      <c r="I14" s="22">
        <v>1428414</v>
      </c>
      <c r="J14" s="22">
        <v>4588211</v>
      </c>
      <c r="K14" s="22">
        <v>1412413</v>
      </c>
      <c r="L14" s="22"/>
      <c r="M14" s="22">
        <v>1412528</v>
      </c>
      <c r="N14" s="22">
        <v>2824941</v>
      </c>
      <c r="O14" s="22"/>
      <c r="P14" s="22"/>
      <c r="Q14" s="22"/>
      <c r="R14" s="22"/>
      <c r="S14" s="22"/>
      <c r="T14" s="22"/>
      <c r="U14" s="22"/>
      <c r="V14" s="22"/>
      <c r="W14" s="22">
        <v>7413152</v>
      </c>
      <c r="X14" s="22">
        <v>10440000</v>
      </c>
      <c r="Y14" s="22">
        <v>-3026848</v>
      </c>
      <c r="Z14" s="23">
        <v>-28.9927969348659</v>
      </c>
      <c r="AA14" s="20">
        <v>20880000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570961</v>
      </c>
      <c r="D17" s="20"/>
      <c r="E17" s="21">
        <v>833024</v>
      </c>
      <c r="F17" s="22">
        <v>833024</v>
      </c>
      <c r="G17" s="22">
        <v>34392</v>
      </c>
      <c r="H17" s="22">
        <v>369515</v>
      </c>
      <c r="I17" s="22">
        <v>50091</v>
      </c>
      <c r="J17" s="22">
        <v>453998</v>
      </c>
      <c r="K17" s="22">
        <v>40095</v>
      </c>
      <c r="L17" s="22">
        <v>45107</v>
      </c>
      <c r="M17" s="22">
        <v>70582</v>
      </c>
      <c r="N17" s="22">
        <v>155784</v>
      </c>
      <c r="O17" s="22"/>
      <c r="P17" s="22"/>
      <c r="Q17" s="22"/>
      <c r="R17" s="22"/>
      <c r="S17" s="22"/>
      <c r="T17" s="22"/>
      <c r="U17" s="22"/>
      <c r="V17" s="22"/>
      <c r="W17" s="22">
        <v>609782</v>
      </c>
      <c r="X17" s="22">
        <v>576393</v>
      </c>
      <c r="Y17" s="22">
        <v>33389</v>
      </c>
      <c r="Z17" s="23">
        <v>5.7927490444887431</v>
      </c>
      <c r="AA17" s="20">
        <v>833024</v>
      </c>
    </row>
    <row r="18" spans="1:27" x14ac:dyDescent="0.25">
      <c r="A18" s="19" t="s">
        <v>46</v>
      </c>
      <c r="B18" s="15" t="s">
        <v>32</v>
      </c>
      <c r="C18" s="20">
        <v>129</v>
      </c>
      <c r="D18" s="20"/>
      <c r="E18" s="21">
        <v>231</v>
      </c>
      <c r="F18" s="22">
        <v>231</v>
      </c>
      <c r="G18" s="22"/>
      <c r="H18" s="22">
        <v>87</v>
      </c>
      <c r="I18" s="22"/>
      <c r="J18" s="22">
        <v>87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87</v>
      </c>
      <c r="X18" s="22">
        <v>114</v>
      </c>
      <c r="Y18" s="22">
        <v>-27</v>
      </c>
      <c r="Z18" s="23">
        <v>-23.684210526315788</v>
      </c>
      <c r="AA18" s="20">
        <v>231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416279</v>
      </c>
      <c r="D20" s="20"/>
      <c r="E20" s="21">
        <v>488266</v>
      </c>
      <c r="F20" s="22">
        <v>488266</v>
      </c>
      <c r="G20" s="22">
        <v>31810</v>
      </c>
      <c r="H20" s="22">
        <v>25327</v>
      </c>
      <c r="I20" s="22">
        <v>29925</v>
      </c>
      <c r="J20" s="22">
        <v>87062</v>
      </c>
      <c r="K20" s="22">
        <v>36842</v>
      </c>
      <c r="L20" s="22">
        <v>23767</v>
      </c>
      <c r="M20" s="22">
        <v>38493</v>
      </c>
      <c r="N20" s="22">
        <v>99102</v>
      </c>
      <c r="O20" s="22"/>
      <c r="P20" s="22"/>
      <c r="Q20" s="22"/>
      <c r="R20" s="22"/>
      <c r="S20" s="22"/>
      <c r="T20" s="22"/>
      <c r="U20" s="22"/>
      <c r="V20" s="22"/>
      <c r="W20" s="22">
        <v>186164</v>
      </c>
      <c r="X20" s="22">
        <v>220782</v>
      </c>
      <c r="Y20" s="22">
        <v>-34618</v>
      </c>
      <c r="Z20" s="18">
        <v>-15.679720267050756</v>
      </c>
      <c r="AA20" s="20">
        <v>488266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>
        <v>15652996</v>
      </c>
      <c r="F22" s="22">
        <v>15652996</v>
      </c>
      <c r="G22" s="22"/>
      <c r="H22" s="22"/>
      <c r="I22" s="22"/>
      <c r="J22" s="22"/>
      <c r="K22" s="22"/>
      <c r="L22" s="22"/>
      <c r="M22" s="22">
        <v>1235155</v>
      </c>
      <c r="N22" s="22">
        <v>1235155</v>
      </c>
      <c r="O22" s="22"/>
      <c r="P22" s="22"/>
      <c r="Q22" s="22"/>
      <c r="R22" s="22"/>
      <c r="S22" s="22"/>
      <c r="T22" s="22"/>
      <c r="U22" s="22"/>
      <c r="V22" s="22"/>
      <c r="W22" s="22">
        <v>1235155</v>
      </c>
      <c r="X22" s="22">
        <v>7826496</v>
      </c>
      <c r="Y22" s="22">
        <v>-6591341</v>
      </c>
      <c r="Z22" s="23">
        <v>-84.218288746330416</v>
      </c>
      <c r="AA22" s="20">
        <v>15652996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742667</v>
      </c>
      <c r="D24" s="20"/>
      <c r="E24" s="21">
        <v>300628</v>
      </c>
      <c r="F24" s="22">
        <v>300628</v>
      </c>
      <c r="G24" s="22">
        <v>97400</v>
      </c>
      <c r="H24" s="22">
        <v>121461</v>
      </c>
      <c r="I24" s="22">
        <v>71440</v>
      </c>
      <c r="J24" s="22">
        <v>290301</v>
      </c>
      <c r="K24" s="22">
        <v>87167</v>
      </c>
      <c r="L24" s="22">
        <v>91330</v>
      </c>
      <c r="M24" s="22">
        <v>35900</v>
      </c>
      <c r="N24" s="22">
        <v>214397</v>
      </c>
      <c r="O24" s="22"/>
      <c r="P24" s="22"/>
      <c r="Q24" s="22"/>
      <c r="R24" s="22"/>
      <c r="S24" s="22"/>
      <c r="T24" s="22"/>
      <c r="U24" s="22"/>
      <c r="V24" s="22"/>
      <c r="W24" s="22">
        <v>504698</v>
      </c>
      <c r="X24" s="22">
        <v>150264</v>
      </c>
      <c r="Y24" s="22">
        <v>354434</v>
      </c>
      <c r="Z24" s="23">
        <v>235.87419475057234</v>
      </c>
      <c r="AA24" s="20">
        <v>300628</v>
      </c>
    </row>
    <row r="25" spans="1:27" x14ac:dyDescent="0.25">
      <c r="A25" s="19" t="s">
        <v>53</v>
      </c>
      <c r="B25" s="15" t="s">
        <v>32</v>
      </c>
      <c r="C25" s="20">
        <v>588549</v>
      </c>
      <c r="D25" s="20"/>
      <c r="E25" s="21">
        <v>2677296</v>
      </c>
      <c r="F25" s="22">
        <v>2677296</v>
      </c>
      <c r="G25" s="22">
        <v>61957</v>
      </c>
      <c r="H25" s="22">
        <v>44220</v>
      </c>
      <c r="I25" s="22">
        <v>56226</v>
      </c>
      <c r="J25" s="22">
        <v>162403</v>
      </c>
      <c r="K25" s="22">
        <v>63259</v>
      </c>
      <c r="L25" s="22">
        <v>50726</v>
      </c>
      <c r="M25" s="22">
        <v>50941</v>
      </c>
      <c r="N25" s="22">
        <v>164926</v>
      </c>
      <c r="O25" s="22"/>
      <c r="P25" s="22"/>
      <c r="Q25" s="22"/>
      <c r="R25" s="22"/>
      <c r="S25" s="22"/>
      <c r="T25" s="22"/>
      <c r="U25" s="22"/>
      <c r="V25" s="22"/>
      <c r="W25" s="22">
        <v>327329</v>
      </c>
      <c r="X25" s="22">
        <v>1338648</v>
      </c>
      <c r="Y25" s="22">
        <v>-1011319</v>
      </c>
      <c r="Z25" s="23">
        <v>-75.54779150306878</v>
      </c>
      <c r="AA25" s="20">
        <v>2677296</v>
      </c>
    </row>
    <row r="26" spans="1:27" x14ac:dyDescent="0.25">
      <c r="A26" s="19" t="s">
        <v>54</v>
      </c>
      <c r="B26" s="15" t="s">
        <v>32</v>
      </c>
      <c r="C26" s="20">
        <v>962339253</v>
      </c>
      <c r="D26" s="20"/>
      <c r="E26" s="21">
        <v>1181956632</v>
      </c>
      <c r="F26" s="22">
        <v>1181956632</v>
      </c>
      <c r="G26" s="22">
        <v>148952479</v>
      </c>
      <c r="H26" s="22">
        <v>2117978</v>
      </c>
      <c r="I26" s="22">
        <v>268900399</v>
      </c>
      <c r="J26" s="22">
        <v>419970856</v>
      </c>
      <c r="K26" s="22">
        <v>2249954</v>
      </c>
      <c r="L26" s="22">
        <v>1342047</v>
      </c>
      <c r="M26" s="22">
        <v>327773124</v>
      </c>
      <c r="N26" s="22">
        <v>331365125</v>
      </c>
      <c r="O26" s="22"/>
      <c r="P26" s="22"/>
      <c r="Q26" s="22"/>
      <c r="R26" s="22"/>
      <c r="S26" s="22"/>
      <c r="T26" s="22"/>
      <c r="U26" s="22"/>
      <c r="V26" s="22"/>
      <c r="W26" s="22">
        <v>751335981</v>
      </c>
      <c r="X26" s="22">
        <v>618710191</v>
      </c>
      <c r="Y26" s="22">
        <v>132625790</v>
      </c>
      <c r="Z26" s="23">
        <v>21.435850246080719</v>
      </c>
      <c r="AA26" s="20">
        <v>1181956632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1698643</v>
      </c>
      <c r="F27" s="22">
        <v>1698643</v>
      </c>
      <c r="G27" s="22">
        <v>222292</v>
      </c>
      <c r="H27" s="22">
        <v>204950</v>
      </c>
      <c r="I27" s="22">
        <v>200575</v>
      </c>
      <c r="J27" s="22">
        <v>627817</v>
      </c>
      <c r="K27" s="22">
        <v>224972</v>
      </c>
      <c r="L27" s="22">
        <v>225861</v>
      </c>
      <c r="M27" s="22">
        <v>232686</v>
      </c>
      <c r="N27" s="22">
        <v>683519</v>
      </c>
      <c r="O27" s="22"/>
      <c r="P27" s="22"/>
      <c r="Q27" s="22"/>
      <c r="R27" s="22"/>
      <c r="S27" s="22"/>
      <c r="T27" s="22"/>
      <c r="U27" s="22"/>
      <c r="V27" s="22"/>
      <c r="W27" s="22">
        <v>1311336</v>
      </c>
      <c r="X27" s="22">
        <v>849324</v>
      </c>
      <c r="Y27" s="22">
        <v>462012</v>
      </c>
      <c r="Z27" s="23">
        <v>54.397615044435341</v>
      </c>
      <c r="AA27" s="20">
        <v>1698643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16235491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-4916102</v>
      </c>
      <c r="D31" s="20"/>
      <c r="E31" s="21">
        <v>5567500</v>
      </c>
      <c r="F31" s="22">
        <v>5567500</v>
      </c>
      <c r="G31" s="22">
        <v>464000</v>
      </c>
      <c r="H31" s="22">
        <v>464000</v>
      </c>
      <c r="I31" s="22">
        <v>464000</v>
      </c>
      <c r="J31" s="22">
        <v>1392000</v>
      </c>
      <c r="K31" s="22">
        <v>464000</v>
      </c>
      <c r="L31" s="22">
        <v>464000</v>
      </c>
      <c r="M31" s="22">
        <v>464000</v>
      </c>
      <c r="N31" s="22">
        <v>1392000</v>
      </c>
      <c r="O31" s="22"/>
      <c r="P31" s="22"/>
      <c r="Q31" s="22"/>
      <c r="R31" s="22"/>
      <c r="S31" s="22"/>
      <c r="T31" s="22"/>
      <c r="U31" s="22"/>
      <c r="V31" s="22"/>
      <c r="W31" s="22">
        <v>2784000</v>
      </c>
      <c r="X31" s="22">
        <v>2784000</v>
      </c>
      <c r="Y31" s="22"/>
      <c r="Z31" s="23"/>
      <c r="AA31" s="20">
        <v>5567500</v>
      </c>
    </row>
    <row r="32" spans="1:27" x14ac:dyDescent="0.25">
      <c r="A32" s="25" t="s">
        <v>58</v>
      </c>
      <c r="B32" s="15" t="s">
        <v>32</v>
      </c>
      <c r="C32" s="20">
        <v>20404345</v>
      </c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3003688789</v>
      </c>
      <c r="D33" s="29">
        <f t="shared" ref="D33:Y33" si="0">SUM(D6:D32)</f>
        <v>0</v>
      </c>
      <c r="E33" s="30">
        <f t="shared" si="0"/>
        <v>3355356857</v>
      </c>
      <c r="F33" s="31">
        <f t="shared" si="0"/>
        <v>3359433658</v>
      </c>
      <c r="G33" s="31">
        <f t="shared" si="0"/>
        <v>335468114</v>
      </c>
      <c r="H33" s="31">
        <f t="shared" si="0"/>
        <v>192153569</v>
      </c>
      <c r="I33" s="31">
        <f t="shared" si="0"/>
        <v>444652871</v>
      </c>
      <c r="J33" s="31">
        <f t="shared" si="0"/>
        <v>972274554</v>
      </c>
      <c r="K33" s="31">
        <f t="shared" si="0"/>
        <v>184828205</v>
      </c>
      <c r="L33" s="31">
        <f t="shared" si="0"/>
        <v>192696010</v>
      </c>
      <c r="M33" s="31">
        <f t="shared" si="0"/>
        <v>505874774</v>
      </c>
      <c r="N33" s="31">
        <f t="shared" si="0"/>
        <v>883398989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1855673543</v>
      </c>
      <c r="X33" s="31">
        <f t="shared" si="0"/>
        <v>1708306910</v>
      </c>
      <c r="Y33" s="31">
        <f t="shared" si="0"/>
        <v>147366633</v>
      </c>
      <c r="Z33" s="32">
        <f>+IF(X33&lt;&gt;0,+(Y33/X33)*100,0)</f>
        <v>8.6264729210748214</v>
      </c>
      <c r="AA33" s="29">
        <f>SUM(AA6:AA32)</f>
        <v>3359433658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1374842498</v>
      </c>
      <c r="D35" s="20"/>
      <c r="E35" s="21">
        <v>1612318623</v>
      </c>
      <c r="F35" s="22">
        <v>1611202826</v>
      </c>
      <c r="G35" s="22">
        <v>111252541</v>
      </c>
      <c r="H35" s="22">
        <v>113915938</v>
      </c>
      <c r="I35" s="22">
        <v>115894574</v>
      </c>
      <c r="J35" s="22">
        <v>341063053</v>
      </c>
      <c r="K35" s="22">
        <v>120881233</v>
      </c>
      <c r="L35" s="22">
        <v>157014742</v>
      </c>
      <c r="M35" s="22">
        <v>122230557</v>
      </c>
      <c r="N35" s="22">
        <v>400126532</v>
      </c>
      <c r="O35" s="22"/>
      <c r="P35" s="22"/>
      <c r="Q35" s="22"/>
      <c r="R35" s="22"/>
      <c r="S35" s="22"/>
      <c r="T35" s="22"/>
      <c r="U35" s="22"/>
      <c r="V35" s="22"/>
      <c r="W35" s="22">
        <v>741189585</v>
      </c>
      <c r="X35" s="22">
        <v>876787144</v>
      </c>
      <c r="Y35" s="22">
        <v>-135597559</v>
      </c>
      <c r="Z35" s="23">
        <v>-15.465276826641061</v>
      </c>
      <c r="AA35" s="20">
        <v>1611202826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126534387</v>
      </c>
      <c r="D38" s="20"/>
      <c r="E38" s="21">
        <v>154077407</v>
      </c>
      <c r="F38" s="22">
        <v>161650056</v>
      </c>
      <c r="G38" s="22">
        <v>11947714</v>
      </c>
      <c r="H38" s="22">
        <v>9873471</v>
      </c>
      <c r="I38" s="22">
        <v>11094926</v>
      </c>
      <c r="J38" s="22">
        <v>32916111</v>
      </c>
      <c r="K38" s="22">
        <v>13337373</v>
      </c>
      <c r="L38" s="22">
        <v>8915944</v>
      </c>
      <c r="M38" s="22">
        <v>7384021</v>
      </c>
      <c r="N38" s="22">
        <v>29637338</v>
      </c>
      <c r="O38" s="22"/>
      <c r="P38" s="22"/>
      <c r="Q38" s="22"/>
      <c r="R38" s="22"/>
      <c r="S38" s="22"/>
      <c r="T38" s="22"/>
      <c r="U38" s="22"/>
      <c r="V38" s="22"/>
      <c r="W38" s="22">
        <v>62553449</v>
      </c>
      <c r="X38" s="22">
        <v>83445863</v>
      </c>
      <c r="Y38" s="22">
        <v>-20892414</v>
      </c>
      <c r="Z38" s="23">
        <v>-25.03708781824211</v>
      </c>
      <c r="AA38" s="20">
        <v>161650056</v>
      </c>
    </row>
    <row r="39" spans="1:27" x14ac:dyDescent="0.25">
      <c r="A39" s="19" t="s">
        <v>65</v>
      </c>
      <c r="B39" s="15" t="s">
        <v>32</v>
      </c>
      <c r="C39" s="20">
        <v>250679860</v>
      </c>
      <c r="D39" s="20"/>
      <c r="E39" s="21">
        <v>176103119</v>
      </c>
      <c r="F39" s="22">
        <v>176103119</v>
      </c>
      <c r="G39" s="22">
        <v>120472010</v>
      </c>
      <c r="H39" s="22">
        <v>1041450</v>
      </c>
      <c r="I39" s="22">
        <v>1054822</v>
      </c>
      <c r="J39" s="22">
        <v>122568282</v>
      </c>
      <c r="K39" s="22">
        <v>1041450</v>
      </c>
      <c r="L39" s="22">
        <v>1041450</v>
      </c>
      <c r="M39" s="22">
        <v>1054822</v>
      </c>
      <c r="N39" s="22">
        <v>3137722</v>
      </c>
      <c r="O39" s="22"/>
      <c r="P39" s="22"/>
      <c r="Q39" s="22"/>
      <c r="R39" s="22"/>
      <c r="S39" s="22"/>
      <c r="T39" s="22"/>
      <c r="U39" s="22"/>
      <c r="V39" s="22"/>
      <c r="W39" s="22">
        <v>125706004</v>
      </c>
      <c r="X39" s="22">
        <v>147666320</v>
      </c>
      <c r="Y39" s="22">
        <v>-21960316</v>
      </c>
      <c r="Z39" s="23">
        <v>-14.871580736893829</v>
      </c>
      <c r="AA39" s="20">
        <v>176103119</v>
      </c>
    </row>
    <row r="40" spans="1:27" x14ac:dyDescent="0.25">
      <c r="A40" s="19" t="s">
        <v>66</v>
      </c>
      <c r="B40" s="15" t="s">
        <v>32</v>
      </c>
      <c r="C40" s="20">
        <v>88034067</v>
      </c>
      <c r="D40" s="20"/>
      <c r="E40" s="21">
        <v>135266360</v>
      </c>
      <c r="F40" s="22">
        <v>135228164</v>
      </c>
      <c r="G40" s="22">
        <v>10311599</v>
      </c>
      <c r="H40" s="22">
        <v>10723773</v>
      </c>
      <c r="I40" s="22">
        <v>10578563</v>
      </c>
      <c r="J40" s="22">
        <v>31613935</v>
      </c>
      <c r="K40" s="22">
        <v>-5985012</v>
      </c>
      <c r="L40" s="22">
        <v>5374923</v>
      </c>
      <c r="M40" s="22">
        <v>6683850</v>
      </c>
      <c r="N40" s="22">
        <v>6073761</v>
      </c>
      <c r="O40" s="22"/>
      <c r="P40" s="22"/>
      <c r="Q40" s="22"/>
      <c r="R40" s="22"/>
      <c r="S40" s="22"/>
      <c r="T40" s="22"/>
      <c r="U40" s="22"/>
      <c r="V40" s="22"/>
      <c r="W40" s="22">
        <v>37687696</v>
      </c>
      <c r="X40" s="22">
        <v>67599532</v>
      </c>
      <c r="Y40" s="22">
        <v>-29911836</v>
      </c>
      <c r="Z40" s="23">
        <v>-44.248584442862708</v>
      </c>
      <c r="AA40" s="20">
        <v>135228164</v>
      </c>
    </row>
    <row r="41" spans="1:27" x14ac:dyDescent="0.25">
      <c r="A41" s="19" t="s">
        <v>40</v>
      </c>
      <c r="B41" s="15" t="s">
        <v>32</v>
      </c>
      <c r="C41" s="20">
        <v>124314279</v>
      </c>
      <c r="D41" s="20"/>
      <c r="E41" s="21">
        <v>96809007</v>
      </c>
      <c r="F41" s="22">
        <v>96806707</v>
      </c>
      <c r="G41" s="22">
        <v>5844308</v>
      </c>
      <c r="H41" s="22">
        <v>5972559</v>
      </c>
      <c r="I41" s="22">
        <v>10229999</v>
      </c>
      <c r="J41" s="22">
        <v>22046866</v>
      </c>
      <c r="K41" s="22">
        <v>7418602</v>
      </c>
      <c r="L41" s="22">
        <v>7201214</v>
      </c>
      <c r="M41" s="22">
        <v>7347453</v>
      </c>
      <c r="N41" s="22">
        <v>21967269</v>
      </c>
      <c r="O41" s="22"/>
      <c r="P41" s="22"/>
      <c r="Q41" s="22"/>
      <c r="R41" s="22"/>
      <c r="S41" s="22"/>
      <c r="T41" s="22"/>
      <c r="U41" s="22"/>
      <c r="V41" s="22"/>
      <c r="W41" s="22">
        <v>44014135</v>
      </c>
      <c r="X41" s="22">
        <v>37857171</v>
      </c>
      <c r="Y41" s="22">
        <v>6156964</v>
      </c>
      <c r="Z41" s="23">
        <v>16.263666400217808</v>
      </c>
      <c r="AA41" s="20">
        <v>96806707</v>
      </c>
    </row>
    <row r="42" spans="1:27" x14ac:dyDescent="0.25">
      <c r="A42" s="19" t="s">
        <v>67</v>
      </c>
      <c r="B42" s="15" t="s">
        <v>32</v>
      </c>
      <c r="C42" s="20">
        <v>805915831</v>
      </c>
      <c r="D42" s="20"/>
      <c r="E42" s="21">
        <v>1012174684</v>
      </c>
      <c r="F42" s="22">
        <v>1017882682</v>
      </c>
      <c r="G42" s="22">
        <v>24625084</v>
      </c>
      <c r="H42" s="22">
        <v>63218966</v>
      </c>
      <c r="I42" s="22">
        <v>58542437</v>
      </c>
      <c r="J42" s="22">
        <v>146386487</v>
      </c>
      <c r="K42" s="22">
        <v>93124316</v>
      </c>
      <c r="L42" s="22">
        <v>65585226</v>
      </c>
      <c r="M42" s="22">
        <v>74668036</v>
      </c>
      <c r="N42" s="22">
        <v>233377578</v>
      </c>
      <c r="O42" s="22"/>
      <c r="P42" s="22"/>
      <c r="Q42" s="22"/>
      <c r="R42" s="22"/>
      <c r="S42" s="22"/>
      <c r="T42" s="22"/>
      <c r="U42" s="22"/>
      <c r="V42" s="22"/>
      <c r="W42" s="22">
        <v>379764065</v>
      </c>
      <c r="X42" s="22">
        <v>572898999</v>
      </c>
      <c r="Y42" s="22">
        <v>-193134934</v>
      </c>
      <c r="Z42" s="23">
        <v>-33.711864453790049</v>
      </c>
      <c r="AA42" s="20">
        <v>1017882682</v>
      </c>
    </row>
    <row r="43" spans="1:27" x14ac:dyDescent="0.25">
      <c r="A43" s="19" t="s">
        <v>68</v>
      </c>
      <c r="B43" s="15" t="s">
        <v>32</v>
      </c>
      <c r="C43" s="20">
        <v>1827556</v>
      </c>
      <c r="D43" s="20"/>
      <c r="E43" s="21">
        <v>1668036</v>
      </c>
      <c r="F43" s="22">
        <v>1668036</v>
      </c>
      <c r="G43" s="22">
        <v>750</v>
      </c>
      <c r="H43" s="22">
        <v>245301</v>
      </c>
      <c r="I43" s="22">
        <v>22275</v>
      </c>
      <c r="J43" s="22">
        <v>268326</v>
      </c>
      <c r="K43" s="22">
        <v>33356</v>
      </c>
      <c r="L43" s="22">
        <v>60440</v>
      </c>
      <c r="M43" s="22">
        <v>1020</v>
      </c>
      <c r="N43" s="22">
        <v>94816</v>
      </c>
      <c r="O43" s="22"/>
      <c r="P43" s="22"/>
      <c r="Q43" s="22"/>
      <c r="R43" s="22"/>
      <c r="S43" s="22"/>
      <c r="T43" s="22"/>
      <c r="U43" s="22"/>
      <c r="V43" s="22"/>
      <c r="W43" s="22">
        <v>363142</v>
      </c>
      <c r="X43" s="22">
        <v>834018</v>
      </c>
      <c r="Y43" s="22">
        <v>-470876</v>
      </c>
      <c r="Z43" s="23">
        <v>-56.458733504552661</v>
      </c>
      <c r="AA43" s="20">
        <v>1668036</v>
      </c>
    </row>
    <row r="44" spans="1:27" x14ac:dyDescent="0.25">
      <c r="A44" s="19" t="s">
        <v>69</v>
      </c>
      <c r="B44" s="15" t="s">
        <v>32</v>
      </c>
      <c r="C44" s="20">
        <v>97153485</v>
      </c>
      <c r="D44" s="20"/>
      <c r="E44" s="21">
        <v>27748063</v>
      </c>
      <c r="F44" s="22">
        <v>27748063</v>
      </c>
      <c r="G44" s="22">
        <v>1665619</v>
      </c>
      <c r="H44" s="22">
        <v>2725493</v>
      </c>
      <c r="I44" s="22">
        <v>1670525</v>
      </c>
      <c r="J44" s="22">
        <v>6061637</v>
      </c>
      <c r="K44" s="22">
        <v>1332013</v>
      </c>
      <c r="L44" s="22">
        <v>1416152</v>
      </c>
      <c r="M44" s="22">
        <v>2969275</v>
      </c>
      <c r="N44" s="22">
        <v>5717440</v>
      </c>
      <c r="O44" s="22"/>
      <c r="P44" s="22"/>
      <c r="Q44" s="22"/>
      <c r="R44" s="22"/>
      <c r="S44" s="22"/>
      <c r="T44" s="22"/>
      <c r="U44" s="22"/>
      <c r="V44" s="22"/>
      <c r="W44" s="22">
        <v>11779077</v>
      </c>
      <c r="X44" s="22">
        <v>15380021</v>
      </c>
      <c r="Y44" s="22">
        <v>-3600944</v>
      </c>
      <c r="Z44" s="23">
        <v>-23.413127979474151</v>
      </c>
      <c r="AA44" s="20">
        <v>27748063</v>
      </c>
    </row>
    <row r="45" spans="1:27" x14ac:dyDescent="0.25">
      <c r="A45" s="19" t="s">
        <v>70</v>
      </c>
      <c r="B45" s="15" t="s">
        <v>32</v>
      </c>
      <c r="C45" s="20">
        <v>89263136</v>
      </c>
      <c r="D45" s="20"/>
      <c r="E45" s="21">
        <v>136359710</v>
      </c>
      <c r="F45" s="22">
        <v>132094932</v>
      </c>
      <c r="G45" s="22">
        <v>8617596</v>
      </c>
      <c r="H45" s="22">
        <v>7777559</v>
      </c>
      <c r="I45" s="22">
        <v>8866014</v>
      </c>
      <c r="J45" s="22">
        <v>25261169</v>
      </c>
      <c r="K45" s="22">
        <v>10069884</v>
      </c>
      <c r="L45" s="22">
        <v>9533140</v>
      </c>
      <c r="M45" s="22">
        <v>6444296</v>
      </c>
      <c r="N45" s="22">
        <v>26047320</v>
      </c>
      <c r="O45" s="22"/>
      <c r="P45" s="22"/>
      <c r="Q45" s="22"/>
      <c r="R45" s="22"/>
      <c r="S45" s="22"/>
      <c r="T45" s="22"/>
      <c r="U45" s="22"/>
      <c r="V45" s="22"/>
      <c r="W45" s="22">
        <v>51308489</v>
      </c>
      <c r="X45" s="22">
        <v>69274994</v>
      </c>
      <c r="Y45" s="22">
        <v>-17966505</v>
      </c>
      <c r="Z45" s="23">
        <v>-25.935050965143354</v>
      </c>
      <c r="AA45" s="20">
        <v>132094932</v>
      </c>
    </row>
    <row r="46" spans="1:27" x14ac:dyDescent="0.25">
      <c r="A46" s="19" t="s">
        <v>71</v>
      </c>
      <c r="B46" s="15" t="s">
        <v>32</v>
      </c>
      <c r="C46" s="20">
        <v>2602324</v>
      </c>
      <c r="D46" s="20"/>
      <c r="E46" s="21">
        <v>323950</v>
      </c>
      <c r="F46" s="22">
        <v>323950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161976</v>
      </c>
      <c r="Y46" s="22">
        <v>-161976</v>
      </c>
      <c r="Z46" s="23">
        <v>-100</v>
      </c>
      <c r="AA46" s="20">
        <v>323950</v>
      </c>
    </row>
    <row r="47" spans="1:27" x14ac:dyDescent="0.25">
      <c r="A47" s="19" t="s">
        <v>72</v>
      </c>
      <c r="B47" s="15" t="s">
        <v>32</v>
      </c>
      <c r="C47" s="20">
        <v>22206</v>
      </c>
      <c r="D47" s="20"/>
      <c r="E47" s="21"/>
      <c r="F47" s="22"/>
      <c r="G47" s="22"/>
      <c r="H47" s="22">
        <v>1463405</v>
      </c>
      <c r="I47" s="22">
        <v>-240607</v>
      </c>
      <c r="J47" s="22">
        <v>1222798</v>
      </c>
      <c r="K47" s="22"/>
      <c r="L47" s="22">
        <v>72270</v>
      </c>
      <c r="M47" s="22">
        <v>1539</v>
      </c>
      <c r="N47" s="22">
        <v>73809</v>
      </c>
      <c r="O47" s="22"/>
      <c r="P47" s="22"/>
      <c r="Q47" s="22"/>
      <c r="R47" s="22"/>
      <c r="S47" s="22"/>
      <c r="T47" s="22"/>
      <c r="U47" s="22"/>
      <c r="V47" s="22"/>
      <c r="W47" s="22">
        <v>1296607</v>
      </c>
      <c r="X47" s="22"/>
      <c r="Y47" s="22">
        <v>1296607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2961189629</v>
      </c>
      <c r="D48" s="29">
        <f t="shared" ref="D48:Y48" si="1">SUM(D35:D47)</f>
        <v>0</v>
      </c>
      <c r="E48" s="30">
        <f t="shared" si="1"/>
        <v>3352848959</v>
      </c>
      <c r="F48" s="31">
        <f t="shared" si="1"/>
        <v>3360708535</v>
      </c>
      <c r="G48" s="31">
        <f t="shared" si="1"/>
        <v>294737221</v>
      </c>
      <c r="H48" s="31">
        <f t="shared" si="1"/>
        <v>216957915</v>
      </c>
      <c r="I48" s="31">
        <f t="shared" si="1"/>
        <v>217713528</v>
      </c>
      <c r="J48" s="31">
        <f t="shared" si="1"/>
        <v>729408664</v>
      </c>
      <c r="K48" s="31">
        <f t="shared" si="1"/>
        <v>241253215</v>
      </c>
      <c r="L48" s="31">
        <f t="shared" si="1"/>
        <v>256215501</v>
      </c>
      <c r="M48" s="31">
        <f t="shared" si="1"/>
        <v>228784869</v>
      </c>
      <c r="N48" s="31">
        <f t="shared" si="1"/>
        <v>726253585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1455662249</v>
      </c>
      <c r="X48" s="31">
        <f t="shared" si="1"/>
        <v>1871906038</v>
      </c>
      <c r="Y48" s="31">
        <f t="shared" si="1"/>
        <v>-416243789</v>
      </c>
      <c r="Z48" s="32">
        <f>+IF(X48&lt;&gt;0,+(Y48/X48)*100,0)</f>
        <v>-22.236361256931851</v>
      </c>
      <c r="AA48" s="29">
        <f>SUM(AA35:AA47)</f>
        <v>3360708535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42499160</v>
      </c>
      <c r="D49" s="39">
        <f t="shared" si="2"/>
        <v>0</v>
      </c>
      <c r="E49" s="40">
        <f t="shared" si="2"/>
        <v>2507898</v>
      </c>
      <c r="F49" s="41">
        <f t="shared" si="2"/>
        <v>-1274877</v>
      </c>
      <c r="G49" s="41">
        <f t="shared" si="2"/>
        <v>40730893</v>
      </c>
      <c r="H49" s="41">
        <f t="shared" si="2"/>
        <v>-24804346</v>
      </c>
      <c r="I49" s="41">
        <f t="shared" si="2"/>
        <v>226939343</v>
      </c>
      <c r="J49" s="41">
        <f t="shared" si="2"/>
        <v>242865890</v>
      </c>
      <c r="K49" s="41">
        <f t="shared" si="2"/>
        <v>-56425010</v>
      </c>
      <c r="L49" s="41">
        <f t="shared" si="2"/>
        <v>-63519491</v>
      </c>
      <c r="M49" s="41">
        <f t="shared" si="2"/>
        <v>277089905</v>
      </c>
      <c r="N49" s="41">
        <f t="shared" si="2"/>
        <v>157145404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400011294</v>
      </c>
      <c r="X49" s="41">
        <f t="shared" si="2"/>
        <v>-163599128</v>
      </c>
      <c r="Y49" s="41">
        <f t="shared" si="2"/>
        <v>563610422</v>
      </c>
      <c r="Z49" s="42">
        <f>+IF(X49&lt;&gt;0,+(Y49/X49)*100,0)</f>
        <v>-344.50698416925547</v>
      </c>
      <c r="AA49" s="39">
        <f>+AA33-AA48</f>
        <v>-1274877</v>
      </c>
    </row>
    <row r="50" spans="1:27" x14ac:dyDescent="0.25">
      <c r="A50" s="43" t="s">
        <v>75</v>
      </c>
      <c r="B50" s="15" t="s">
        <v>32</v>
      </c>
      <c r="C50" s="20">
        <v>93539004</v>
      </c>
      <c r="D50" s="20"/>
      <c r="E50" s="21">
        <v>172531000</v>
      </c>
      <c r="F50" s="22">
        <v>169831000</v>
      </c>
      <c r="G50" s="22"/>
      <c r="H50" s="22">
        <v>1460375</v>
      </c>
      <c r="I50" s="22"/>
      <c r="J50" s="22">
        <v>1460375</v>
      </c>
      <c r="K50" s="22">
        <v>22440064</v>
      </c>
      <c r="L50" s="22">
        <v>5968769</v>
      </c>
      <c r="M50" s="22">
        <v>32729072</v>
      </c>
      <c r="N50" s="22">
        <v>61137905</v>
      </c>
      <c r="O50" s="22"/>
      <c r="P50" s="22"/>
      <c r="Q50" s="22"/>
      <c r="R50" s="22"/>
      <c r="S50" s="22"/>
      <c r="T50" s="22"/>
      <c r="U50" s="22"/>
      <c r="V50" s="22"/>
      <c r="W50" s="22">
        <v>62598280</v>
      </c>
      <c r="X50" s="22">
        <v>84915498</v>
      </c>
      <c r="Y50" s="22">
        <v>-22317218</v>
      </c>
      <c r="Z50" s="23">
        <v>-26.281678286806965</v>
      </c>
      <c r="AA50" s="20">
        <v>169831000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136038164</v>
      </c>
      <c r="D52" s="48">
        <f t="shared" si="3"/>
        <v>0</v>
      </c>
      <c r="E52" s="49">
        <f t="shared" si="3"/>
        <v>175038898</v>
      </c>
      <c r="F52" s="50">
        <f t="shared" si="3"/>
        <v>168556123</v>
      </c>
      <c r="G52" s="50">
        <f t="shared" si="3"/>
        <v>40730893</v>
      </c>
      <c r="H52" s="50">
        <f t="shared" si="3"/>
        <v>-23343971</v>
      </c>
      <c r="I52" s="50">
        <f t="shared" si="3"/>
        <v>226939343</v>
      </c>
      <c r="J52" s="50">
        <f t="shared" si="3"/>
        <v>244326265</v>
      </c>
      <c r="K52" s="50">
        <f t="shared" si="3"/>
        <v>-33984946</v>
      </c>
      <c r="L52" s="50">
        <f t="shared" si="3"/>
        <v>-57550722</v>
      </c>
      <c r="M52" s="50">
        <f t="shared" si="3"/>
        <v>309818977</v>
      </c>
      <c r="N52" s="50">
        <f t="shared" si="3"/>
        <v>218283309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462609574</v>
      </c>
      <c r="X52" s="50">
        <f t="shared" si="3"/>
        <v>-78683630</v>
      </c>
      <c r="Y52" s="50">
        <f t="shared" si="3"/>
        <v>541293204</v>
      </c>
      <c r="Z52" s="51">
        <f>+IF(X52&lt;&gt;0,+(Y52/X52)*100,0)</f>
        <v>-687.9362378171927</v>
      </c>
      <c r="AA52" s="48">
        <f>SUM(AA49:AA51)</f>
        <v>168556123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136038164</v>
      </c>
      <c r="D54" s="54">
        <f>+D52-D53</f>
        <v>0</v>
      </c>
      <c r="E54" s="55">
        <f t="shared" si="4"/>
        <v>175038898</v>
      </c>
      <c r="F54" s="56">
        <f t="shared" si="4"/>
        <v>168556123</v>
      </c>
      <c r="G54" s="56">
        <f t="shared" si="4"/>
        <v>40730893</v>
      </c>
      <c r="H54" s="56">
        <f t="shared" si="4"/>
        <v>-23343971</v>
      </c>
      <c r="I54" s="56">
        <f t="shared" si="4"/>
        <v>226939343</v>
      </c>
      <c r="J54" s="56">
        <f t="shared" si="4"/>
        <v>244326265</v>
      </c>
      <c r="K54" s="56">
        <f t="shared" si="4"/>
        <v>-33984946</v>
      </c>
      <c r="L54" s="56">
        <f t="shared" si="4"/>
        <v>-57550722</v>
      </c>
      <c r="M54" s="56">
        <f t="shared" si="4"/>
        <v>309818977</v>
      </c>
      <c r="N54" s="56">
        <f t="shared" si="4"/>
        <v>218283309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462609574</v>
      </c>
      <c r="X54" s="56">
        <f t="shared" si="4"/>
        <v>-78683630</v>
      </c>
      <c r="Y54" s="56">
        <f t="shared" si="4"/>
        <v>541293204</v>
      </c>
      <c r="Z54" s="57">
        <f>+IF(X54&lt;&gt;0,+(Y54/X54)*100,0)</f>
        <v>-687.9362378171927</v>
      </c>
      <c r="AA54" s="54">
        <f>+AA52-AA53</f>
        <v>168556123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136038164</v>
      </c>
      <c r="D57" s="48">
        <f>SUM(D54:D56)</f>
        <v>0</v>
      </c>
      <c r="E57" s="49">
        <f t="shared" si="5"/>
        <v>175038898</v>
      </c>
      <c r="F57" s="50">
        <f t="shared" si="5"/>
        <v>168556123</v>
      </c>
      <c r="G57" s="50">
        <f t="shared" si="5"/>
        <v>40730893</v>
      </c>
      <c r="H57" s="50">
        <f t="shared" si="5"/>
        <v>-23343971</v>
      </c>
      <c r="I57" s="50">
        <f t="shared" si="5"/>
        <v>226939343</v>
      </c>
      <c r="J57" s="50">
        <f t="shared" si="5"/>
        <v>244326265</v>
      </c>
      <c r="K57" s="50">
        <f t="shared" si="5"/>
        <v>-33984946</v>
      </c>
      <c r="L57" s="50">
        <f t="shared" si="5"/>
        <v>-57550722</v>
      </c>
      <c r="M57" s="50">
        <f t="shared" si="5"/>
        <v>309818977</v>
      </c>
      <c r="N57" s="50">
        <f t="shared" si="5"/>
        <v>218283309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462609574</v>
      </c>
      <c r="X57" s="50">
        <f t="shared" si="5"/>
        <v>-78683630</v>
      </c>
      <c r="Y57" s="50">
        <f t="shared" si="5"/>
        <v>541293204</v>
      </c>
      <c r="Z57" s="51">
        <f>+IF(X57&lt;&gt;0,+(Y57/X57)*100,0)</f>
        <v>-687.9362378171927</v>
      </c>
      <c r="AA57" s="48">
        <f>SUM(AA54:AA56)</f>
        <v>168556123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4846360</v>
      </c>
      <c r="F59" s="45">
        <v>4846360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2423400</v>
      </c>
      <c r="Y59" s="22">
        <v>-2423400</v>
      </c>
      <c r="Z59" s="23">
        <v>-100</v>
      </c>
      <c r="AA59" s="20">
        <v>4846360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136038164</v>
      </c>
      <c r="D60" s="65">
        <f>SUM(D57:D59)</f>
        <v>0</v>
      </c>
      <c r="E60" s="66">
        <f t="shared" si="6"/>
        <v>179885258</v>
      </c>
      <c r="F60" s="67">
        <f t="shared" si="6"/>
        <v>173402483</v>
      </c>
      <c r="G60" s="67">
        <f t="shared" si="6"/>
        <v>40730893</v>
      </c>
      <c r="H60" s="67">
        <f t="shared" si="6"/>
        <v>-23343971</v>
      </c>
      <c r="I60" s="67">
        <f t="shared" si="6"/>
        <v>226939343</v>
      </c>
      <c r="J60" s="67">
        <f t="shared" si="6"/>
        <v>244326265</v>
      </c>
      <c r="K60" s="67">
        <f t="shared" si="6"/>
        <v>-33984946</v>
      </c>
      <c r="L60" s="67">
        <f t="shared" si="6"/>
        <v>-57550722</v>
      </c>
      <c r="M60" s="67">
        <f t="shared" si="6"/>
        <v>309818977</v>
      </c>
      <c r="N60" s="67">
        <f t="shared" si="6"/>
        <v>218283309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462609574</v>
      </c>
      <c r="X60" s="67">
        <f t="shared" si="6"/>
        <v>-76260230</v>
      </c>
      <c r="Y60" s="67">
        <f t="shared" si="6"/>
        <v>538869804</v>
      </c>
      <c r="Z60" s="68">
        <f>+IF(X60&lt;&gt;0,+(Y60/X60)*100,0)</f>
        <v>-706.61969417086732</v>
      </c>
      <c r="AA60" s="65">
        <f>SUM(AA57:AA59)</f>
        <v>173402483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31CBCD-050C-45C7-9FF9-CC3C3CD40517}"/>
</file>

<file path=customXml/itemProps2.xml><?xml version="1.0" encoding="utf-8"?>
<ds:datastoreItem xmlns:ds="http://schemas.openxmlformats.org/officeDocument/2006/customXml" ds:itemID="{D6C142D3-5639-4777-8236-F03EBD24F9DD}"/>
</file>

<file path=customXml/itemProps3.xml><?xml version="1.0" encoding="utf-8"?>
<ds:datastoreItem xmlns:ds="http://schemas.openxmlformats.org/officeDocument/2006/customXml" ds:itemID="{DD17E817-9708-4226-AF52-D15559B753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2026-02-12T10:03:28Z</dcterms:created>
  <dcterms:modified xsi:type="dcterms:W3CDTF">2026-02-12T10:04:32Z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